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12285" yWindow="45" windowWidth="13515" windowHeight="1170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33" i="1" l="1"/>
  <c r="T934" i="1"/>
  <c r="T595" i="1" l="1"/>
  <c r="E1348" i="1" l="1"/>
  <c r="T767" i="1"/>
  <c r="M549" i="1"/>
  <c r="L549" i="1"/>
  <c r="M548" i="1"/>
  <c r="L548" i="1"/>
  <c r="M547" i="1"/>
  <c r="L547" i="1"/>
  <c r="M546" i="1"/>
  <c r="L546" i="1"/>
  <c r="M545" i="1"/>
  <c r="L545" i="1"/>
  <c r="M544" i="1"/>
  <c r="L544" i="1"/>
  <c r="D1507" i="1" l="1"/>
  <c r="D1508" i="1" s="1"/>
  <c r="D1514" i="1" s="1"/>
  <c r="D1503" i="1"/>
  <c r="C1514" i="1" s="1"/>
  <c r="D1498" i="1"/>
  <c r="D1499" i="1" s="1"/>
  <c r="D1515" i="1" s="1"/>
  <c r="D1494" i="1"/>
  <c r="C1515" i="1" s="1"/>
  <c r="D1489" i="1"/>
  <c r="D1490" i="1" s="1"/>
  <c r="D1517" i="1" s="1"/>
  <c r="D1485" i="1"/>
  <c r="C1517" i="1" s="1"/>
  <c r="D1471" i="1"/>
  <c r="D1472" i="1" s="1"/>
  <c r="D1467" i="1"/>
  <c r="D1476" i="1" s="1"/>
  <c r="C1512" i="1" s="1"/>
  <c r="D1462" i="1"/>
  <c r="D1463" i="1" s="1"/>
  <c r="D1516" i="1" s="1"/>
  <c r="D1458" i="1"/>
  <c r="C1516" i="1" s="1"/>
  <c r="D1477" i="1" l="1"/>
  <c r="D1512" i="1" s="1"/>
  <c r="D1481" i="1"/>
  <c r="D1513" i="1" s="1"/>
  <c r="D1480" i="1"/>
  <c r="C1513" i="1" s="1"/>
  <c r="E496" i="1"/>
  <c r="T496" i="1" s="1"/>
  <c r="U496" i="1"/>
  <c r="U497" i="1"/>
  <c r="T430" i="1"/>
  <c r="T497" i="1" l="1"/>
  <c r="D1936" i="1"/>
  <c r="D1939" i="1" s="1"/>
  <c r="D1935" i="1"/>
  <c r="C1939" i="1" s="1"/>
  <c r="D1913" i="1"/>
  <c r="D1914" i="1" s="1"/>
  <c r="C1918" i="1" s="1"/>
  <c r="D1908" i="1"/>
  <c r="D1919" i="1" s="1"/>
  <c r="D1909" i="1" l="1"/>
  <c r="C1919" i="1" s="1"/>
  <c r="D1918" i="1"/>
  <c r="D1882" i="1" l="1"/>
  <c r="D1881" i="1"/>
  <c r="D1876" i="1"/>
  <c r="D1875" i="1"/>
  <c r="D1862" i="1"/>
  <c r="D1861" i="1"/>
  <c r="D1856" i="1"/>
  <c r="D1855" i="1"/>
  <c r="D1850" i="1"/>
  <c r="D1849" i="1"/>
  <c r="D1844" i="1"/>
  <c r="D1843" i="1"/>
  <c r="D1838" i="1"/>
  <c r="D1837" i="1"/>
  <c r="D1832" i="1"/>
  <c r="D1831" i="1"/>
  <c r="D1818" i="1"/>
  <c r="D1817" i="1"/>
  <c r="D1812" i="1"/>
  <c r="D1811" i="1"/>
  <c r="D1798" i="1"/>
  <c r="D1797" i="1"/>
  <c r="D1792" i="1"/>
  <c r="D1791" i="1"/>
  <c r="D1786" i="1"/>
  <c r="D1785" i="1"/>
  <c r="D1780" i="1"/>
  <c r="D1779" i="1"/>
  <c r="D1774" i="1"/>
  <c r="D1773" i="1"/>
  <c r="D1768" i="1"/>
  <c r="D1767" i="1"/>
  <c r="D1893" i="1" l="1"/>
  <c r="D1964" i="1" s="1"/>
  <c r="C1892" i="1"/>
  <c r="C1961" i="1" s="1"/>
  <c r="D1887" i="1"/>
  <c r="D1956" i="1" s="1"/>
  <c r="C1890" i="1"/>
  <c r="C1959" i="1" s="1"/>
  <c r="D1892" i="1"/>
  <c r="D1961" i="1" s="1"/>
  <c r="D1886" i="1"/>
  <c r="D1955" i="1" s="1"/>
  <c r="C1886" i="1"/>
  <c r="C1955" i="1" s="1"/>
  <c r="C1887" i="1"/>
  <c r="C1956" i="1" s="1"/>
  <c r="C1889" i="1"/>
  <c r="C1958" i="1" s="1"/>
  <c r="D1889" i="1"/>
  <c r="D1958" i="1" s="1"/>
  <c r="D1890" i="1"/>
  <c r="D1959" i="1" s="1"/>
  <c r="D1888" i="1"/>
  <c r="D1957" i="1" s="1"/>
  <c r="C1888" i="1"/>
  <c r="C1957" i="1" s="1"/>
  <c r="D1891" i="1"/>
  <c r="D1960" i="1" s="1"/>
  <c r="C1891" i="1"/>
  <c r="C1960" i="1" s="1"/>
  <c r="C1893" i="1"/>
  <c r="C1964" i="1" s="1"/>
  <c r="D1657" i="1" l="1"/>
  <c r="D1634" i="1"/>
  <c r="D1719" i="1" l="1"/>
  <c r="D1720" i="1" s="1"/>
  <c r="D1728" i="1" s="1"/>
  <c r="C1742" i="1" s="1"/>
  <c r="D1682" i="1"/>
  <c r="D1709" i="1"/>
  <c r="D1710" i="1" s="1"/>
  <c r="D1711" i="1" s="1"/>
  <c r="D1745" i="1" s="1"/>
  <c r="D1704" i="1"/>
  <c r="D1705" i="1" s="1"/>
  <c r="D1646" i="1"/>
  <c r="D1714" i="1" s="1"/>
  <c r="D1715" i="1" s="1"/>
  <c r="D1721" i="1" l="1"/>
  <c r="D1724" i="1"/>
  <c r="C1741" i="1" s="1"/>
  <c r="C1745" i="1"/>
  <c r="D1716" i="1"/>
  <c r="D1744" i="1" s="1"/>
  <c r="D1950" i="1" s="1"/>
  <c r="C1744" i="1"/>
  <c r="C1950" i="1" s="1"/>
  <c r="C1747" i="1"/>
  <c r="C1949" i="1" s="1"/>
  <c r="C1968" i="1" s="1"/>
  <c r="D1706" i="1"/>
  <c r="D1747" i="1" s="1"/>
  <c r="D1949" i="1" s="1"/>
  <c r="D1725" i="1"/>
  <c r="D1741" i="1" s="1"/>
  <c r="D1729" i="1"/>
  <c r="D1742" i="1" s="1"/>
  <c r="D1732" i="1"/>
  <c r="D1736" i="1"/>
  <c r="D1737" i="1" l="1"/>
  <c r="D1746" i="1" s="1"/>
  <c r="C1746" i="1"/>
  <c r="D1733" i="1"/>
  <c r="D1743" i="1" s="1"/>
  <c r="D1948" i="1" s="1"/>
  <c r="C1743" i="1"/>
  <c r="C1948" i="1" s="1"/>
  <c r="D1599" i="1" l="1"/>
  <c r="D1603" i="1" s="1"/>
  <c r="D1598" i="1"/>
  <c r="D1604" i="1" s="1"/>
  <c r="D1582" i="1"/>
  <c r="D1588" i="1" s="1"/>
  <c r="D1577" i="1"/>
  <c r="D1581" i="1" s="1"/>
  <c r="D1583" i="1" s="1"/>
  <c r="D1587" i="1" s="1"/>
  <c r="D1547" i="1"/>
  <c r="D1558" i="1" s="1"/>
  <c r="C1608" i="1" s="1"/>
  <c r="C1951" i="1" s="1"/>
  <c r="D1542" i="1"/>
  <c r="D1546" i="1" s="1"/>
  <c r="D1548" i="1" s="1"/>
  <c r="C1610" i="1" l="1"/>
  <c r="D1610" i="1"/>
  <c r="D1557" i="1"/>
  <c r="D1608" i="1" s="1"/>
  <c r="D1951" i="1" s="1"/>
  <c r="D1552" i="1"/>
  <c r="D1609" i="1" s="1"/>
  <c r="D1962" i="1" s="1"/>
  <c r="D1553" i="1"/>
  <c r="C1609" i="1" s="1"/>
  <c r="C1962" i="1" s="1"/>
  <c r="D1432" i="1" l="1"/>
  <c r="D1436" i="1" s="1"/>
  <c r="D1431" i="1"/>
  <c r="D1415" i="1"/>
  <c r="D1421" i="1" s="1"/>
  <c r="D1410" i="1"/>
  <c r="D1414" i="1" s="1"/>
  <c r="D1416" i="1" s="1"/>
  <c r="D1420" i="1" s="1"/>
  <c r="D1440" i="1" s="1"/>
  <c r="D1963" i="1" s="1"/>
  <c r="D1437" i="1" l="1"/>
  <c r="C1440" i="1" s="1"/>
  <c r="C1963" i="1" s="1"/>
  <c r="O1158" i="1" l="1"/>
  <c r="N1158" i="1"/>
  <c r="O1157" i="1"/>
  <c r="N1157" i="1"/>
  <c r="O1156" i="1"/>
  <c r="N1156" i="1"/>
  <c r="O1155" i="1"/>
  <c r="N1155" i="1"/>
  <c r="O1154" i="1"/>
  <c r="N1154" i="1"/>
  <c r="O1153" i="1"/>
  <c r="N1153" i="1"/>
  <c r="O1152" i="1"/>
  <c r="O1162" i="1" s="1"/>
  <c r="N1152" i="1"/>
  <c r="O1151" i="1"/>
  <c r="N1151" i="1"/>
  <c r="O1150" i="1"/>
  <c r="O1160" i="1" s="1"/>
  <c r="N1150" i="1"/>
  <c r="N1160" i="1" s="1"/>
  <c r="O1149" i="1"/>
  <c r="N1149" i="1"/>
  <c r="N1159" i="1" l="1"/>
  <c r="N1161" i="1"/>
  <c r="N1163" i="1"/>
  <c r="O1159" i="1"/>
  <c r="O1161" i="1"/>
  <c r="O1163" i="1"/>
  <c r="N1162" i="1"/>
  <c r="M1379" i="1"/>
  <c r="M1385" i="1" s="1"/>
  <c r="L1379" i="1"/>
  <c r="L1385" i="1" s="1"/>
  <c r="M1378" i="1"/>
  <c r="M1384" i="1" s="1"/>
  <c r="L1378" i="1"/>
  <c r="L1384" i="1" s="1"/>
  <c r="M1377" i="1"/>
  <c r="M1383" i="1" s="1"/>
  <c r="L1377" i="1"/>
  <c r="L1383" i="1" s="1"/>
  <c r="M1376" i="1"/>
  <c r="M1382" i="1" s="1"/>
  <c r="L1376" i="1"/>
  <c r="L1382" i="1" s="1"/>
  <c r="M1375" i="1"/>
  <c r="M1381" i="1" s="1"/>
  <c r="L1375" i="1"/>
  <c r="L1381" i="1" s="1"/>
  <c r="M1374" i="1"/>
  <c r="M1380" i="1" s="1"/>
  <c r="L1374" i="1"/>
  <c r="L1380" i="1" s="1"/>
  <c r="M543" i="1"/>
  <c r="L543" i="1"/>
  <c r="M542" i="1"/>
  <c r="L542" i="1"/>
  <c r="M541" i="1"/>
  <c r="L541" i="1"/>
  <c r="M540" i="1"/>
  <c r="L540" i="1"/>
  <c r="M539" i="1"/>
  <c r="L539" i="1"/>
  <c r="M538" i="1"/>
  <c r="L538" i="1"/>
  <c r="M537" i="1"/>
  <c r="M555" i="1" s="1"/>
  <c r="L537" i="1"/>
  <c r="L555" i="1" s="1"/>
  <c r="M536" i="1"/>
  <c r="M554" i="1" s="1"/>
  <c r="L536" i="1"/>
  <c r="L554" i="1" s="1"/>
  <c r="M535" i="1"/>
  <c r="M553" i="1" s="1"/>
  <c r="L535" i="1"/>
  <c r="L553" i="1" s="1"/>
  <c r="M534" i="1"/>
  <c r="M552" i="1" s="1"/>
  <c r="L534" i="1"/>
  <c r="L552" i="1" s="1"/>
  <c r="M533" i="1"/>
  <c r="M551" i="1" s="1"/>
  <c r="L533" i="1"/>
  <c r="L551" i="1" s="1"/>
  <c r="M532" i="1"/>
  <c r="M550" i="1" s="1"/>
  <c r="L532" i="1"/>
  <c r="L550" i="1" s="1"/>
  <c r="U1353" i="1"/>
  <c r="U1352" i="1"/>
  <c r="U1351" i="1"/>
  <c r="U1350" i="1"/>
  <c r="U1349" i="1"/>
  <c r="U1355" i="1" s="1"/>
  <c r="U1348" i="1"/>
  <c r="T1352" i="1"/>
  <c r="U1347" i="1"/>
  <c r="U1346" i="1"/>
  <c r="U1345" i="1"/>
  <c r="U1344" i="1"/>
  <c r="U1343" i="1"/>
  <c r="E1343" i="1"/>
  <c r="T1347" i="1" s="1"/>
  <c r="U1300" i="1"/>
  <c r="U1299" i="1"/>
  <c r="U1298" i="1"/>
  <c r="U1304" i="1" s="1"/>
  <c r="U1297" i="1"/>
  <c r="U1296" i="1"/>
  <c r="U1295" i="1"/>
  <c r="T1300" i="1"/>
  <c r="U1294" i="1"/>
  <c r="U1293" i="1"/>
  <c r="U1292" i="1"/>
  <c r="U1291" i="1"/>
  <c r="U1290" i="1"/>
  <c r="U1289" i="1"/>
  <c r="E1289" i="1"/>
  <c r="T1294" i="1" s="1"/>
  <c r="U1288" i="1"/>
  <c r="U1287" i="1"/>
  <c r="U1286" i="1"/>
  <c r="U1285" i="1"/>
  <c r="U1284" i="1"/>
  <c r="U1283" i="1"/>
  <c r="E1283" i="1"/>
  <c r="T1287" i="1" s="1"/>
  <c r="U1282" i="1"/>
  <c r="U1281" i="1"/>
  <c r="U1280" i="1"/>
  <c r="U1279" i="1"/>
  <c r="U1278" i="1"/>
  <c r="T1282" i="1"/>
  <c r="U1277" i="1"/>
  <c r="U1276" i="1"/>
  <c r="U1275" i="1"/>
  <c r="U1274" i="1"/>
  <c r="U1273" i="1"/>
  <c r="E1273" i="1"/>
  <c r="T1276" i="1" s="1"/>
  <c r="U1230" i="1"/>
  <c r="U1229" i="1"/>
  <c r="U1228" i="1"/>
  <c r="U1227" i="1"/>
  <c r="U1226" i="1"/>
  <c r="U1225" i="1"/>
  <c r="E1225" i="1"/>
  <c r="T1230" i="1" s="1"/>
  <c r="U1224" i="1"/>
  <c r="U1223" i="1"/>
  <c r="U1222" i="1"/>
  <c r="U1221" i="1"/>
  <c r="U1220" i="1"/>
  <c r="E1220" i="1"/>
  <c r="T1223" i="1" s="1"/>
  <c r="U1219" i="1"/>
  <c r="U1218" i="1"/>
  <c r="U1217" i="1"/>
  <c r="U1216" i="1"/>
  <c r="U1215" i="1"/>
  <c r="U1214" i="1"/>
  <c r="E1214" i="1"/>
  <c r="T1219" i="1" s="1"/>
  <c r="U1213" i="1"/>
  <c r="U1212" i="1"/>
  <c r="U1211" i="1"/>
  <c r="U1210" i="1"/>
  <c r="U1209" i="1"/>
  <c r="U1208" i="1"/>
  <c r="E1208" i="1"/>
  <c r="T1212" i="1" s="1"/>
  <c r="U1117" i="1"/>
  <c r="U1116" i="1"/>
  <c r="U1115" i="1"/>
  <c r="U1114" i="1"/>
  <c r="U1113" i="1"/>
  <c r="E1113" i="1"/>
  <c r="T1117" i="1" s="1"/>
  <c r="U1112" i="1"/>
  <c r="U1111" i="1"/>
  <c r="U1110" i="1"/>
  <c r="U1109" i="1"/>
  <c r="U1108" i="1"/>
  <c r="E1108" i="1"/>
  <c r="T1112" i="1" s="1"/>
  <c r="U1107" i="1"/>
  <c r="U1106" i="1"/>
  <c r="U1105" i="1"/>
  <c r="U1104" i="1"/>
  <c r="U1103" i="1"/>
  <c r="E1103" i="1"/>
  <c r="T1106" i="1" s="1"/>
  <c r="U1102" i="1"/>
  <c r="U1101" i="1"/>
  <c r="U1100" i="1"/>
  <c r="U1099" i="1"/>
  <c r="U1098" i="1"/>
  <c r="E1098" i="1"/>
  <c r="T1101" i="1" s="1"/>
  <c r="U1097" i="1"/>
  <c r="U1096" i="1"/>
  <c r="U1095" i="1"/>
  <c r="U1094" i="1"/>
  <c r="U1093" i="1"/>
  <c r="U1092" i="1"/>
  <c r="E1092" i="1"/>
  <c r="T1096" i="1" s="1"/>
  <c r="U1091" i="1"/>
  <c r="U1090" i="1"/>
  <c r="U1089" i="1"/>
  <c r="U1088" i="1"/>
  <c r="U1087" i="1"/>
  <c r="U1086" i="1"/>
  <c r="E1086" i="1"/>
  <c r="T1090" i="1" s="1"/>
  <c r="U1085" i="1"/>
  <c r="U1084" i="1"/>
  <c r="U1083" i="1"/>
  <c r="U1082" i="1"/>
  <c r="U1081" i="1"/>
  <c r="U1080" i="1"/>
  <c r="E1080" i="1"/>
  <c r="T1085" i="1" s="1"/>
  <c r="U1037" i="1"/>
  <c r="U1044" i="1" s="1"/>
  <c r="T1037" i="1"/>
  <c r="T1044" i="1" s="1"/>
  <c r="U1036" i="1"/>
  <c r="T1036" i="1"/>
  <c r="U1035" i="1"/>
  <c r="T1035" i="1"/>
  <c r="U1034" i="1"/>
  <c r="T1034" i="1"/>
  <c r="U1033" i="1"/>
  <c r="T1033" i="1"/>
  <c r="U1032" i="1"/>
  <c r="U1031" i="1"/>
  <c r="U1030" i="1"/>
  <c r="U1029" i="1"/>
  <c r="U1028" i="1"/>
  <c r="U1027" i="1"/>
  <c r="T1031" i="1"/>
  <c r="U1026" i="1"/>
  <c r="U1025" i="1"/>
  <c r="U1024" i="1"/>
  <c r="U1023" i="1"/>
  <c r="U1022" i="1"/>
  <c r="U1021" i="1"/>
  <c r="T1025" i="1"/>
  <c r="U979" i="1"/>
  <c r="U985" i="1" s="1"/>
  <c r="T979" i="1"/>
  <c r="T985" i="1" s="1"/>
  <c r="U978" i="1"/>
  <c r="U984" i="1" s="1"/>
  <c r="T978" i="1"/>
  <c r="T984" i="1" s="1"/>
  <c r="U977" i="1"/>
  <c r="U983" i="1" s="1"/>
  <c r="T977" i="1"/>
  <c r="T983" i="1" s="1"/>
  <c r="U976" i="1"/>
  <c r="U982" i="1" s="1"/>
  <c r="T976" i="1"/>
  <c r="T982" i="1" s="1"/>
  <c r="U975" i="1"/>
  <c r="U981" i="1" s="1"/>
  <c r="T975" i="1"/>
  <c r="T981" i="1" s="1"/>
  <c r="U974" i="1"/>
  <c r="U980" i="1" s="1"/>
  <c r="T974" i="1"/>
  <c r="T980" i="1" s="1"/>
  <c r="U932" i="1"/>
  <c r="U931" i="1"/>
  <c r="U930" i="1"/>
  <c r="U929" i="1"/>
  <c r="U928" i="1"/>
  <c r="E928" i="1"/>
  <c r="T931" i="1" s="1"/>
  <c r="U927" i="1"/>
  <c r="U926" i="1"/>
  <c r="U925" i="1"/>
  <c r="U924" i="1"/>
  <c r="U923" i="1"/>
  <c r="U933" i="1" s="1"/>
  <c r="U922" i="1"/>
  <c r="E922" i="1"/>
  <c r="T922" i="1" s="1"/>
  <c r="S883" i="1"/>
  <c r="R883" i="1"/>
  <c r="U879" i="1"/>
  <c r="U886" i="1" s="1"/>
  <c r="U878" i="1"/>
  <c r="U885" i="1" s="1"/>
  <c r="U877" i="1"/>
  <c r="U884" i="1" s="1"/>
  <c r="U876" i="1"/>
  <c r="U882" i="1" s="1"/>
  <c r="U875" i="1"/>
  <c r="U881" i="1" s="1"/>
  <c r="U874" i="1"/>
  <c r="U880" i="1" s="1"/>
  <c r="E874" i="1"/>
  <c r="T878" i="1" s="1"/>
  <c r="T885" i="1" s="1"/>
  <c r="U832" i="1"/>
  <c r="U831" i="1"/>
  <c r="U830" i="1"/>
  <c r="U829" i="1"/>
  <c r="U828" i="1"/>
  <c r="U827" i="1"/>
  <c r="E827" i="1"/>
  <c r="T832" i="1" s="1"/>
  <c r="U826" i="1"/>
  <c r="U825" i="1"/>
  <c r="U824" i="1"/>
  <c r="U823" i="1"/>
  <c r="U822" i="1"/>
  <c r="U821" i="1"/>
  <c r="E821" i="1"/>
  <c r="T826" i="1" s="1"/>
  <c r="U820" i="1"/>
  <c r="U819" i="1"/>
  <c r="U818" i="1"/>
  <c r="U817" i="1"/>
  <c r="U816" i="1"/>
  <c r="U815" i="1"/>
  <c r="E815" i="1"/>
  <c r="T819" i="1" s="1"/>
  <c r="U772" i="1"/>
  <c r="T772" i="1"/>
  <c r="U771" i="1"/>
  <c r="T771" i="1"/>
  <c r="U770" i="1"/>
  <c r="U778" i="1" s="1"/>
  <c r="T770" i="1"/>
  <c r="T778" i="1" s="1"/>
  <c r="U769" i="1"/>
  <c r="T769" i="1"/>
  <c r="U768" i="1"/>
  <c r="T768" i="1"/>
  <c r="U767" i="1"/>
  <c r="U766" i="1"/>
  <c r="U765" i="1"/>
  <c r="U764" i="1"/>
  <c r="U763" i="1"/>
  <c r="U762" i="1"/>
  <c r="U761" i="1"/>
  <c r="E761" i="1"/>
  <c r="U760" i="1"/>
  <c r="U759" i="1"/>
  <c r="U758" i="1"/>
  <c r="U757" i="1"/>
  <c r="U756" i="1"/>
  <c r="E756" i="1"/>
  <c r="Q714" i="1"/>
  <c r="P714" i="1"/>
  <c r="O714" i="1"/>
  <c r="U713" i="1"/>
  <c r="U719" i="1" s="1"/>
  <c r="Q712" i="1"/>
  <c r="P712" i="1"/>
  <c r="O712" i="1"/>
  <c r="U711" i="1"/>
  <c r="U717" i="1" s="1"/>
  <c r="Q709" i="1"/>
  <c r="P709" i="1"/>
  <c r="O709" i="1"/>
  <c r="E709" i="1"/>
  <c r="T711" i="1" s="1"/>
  <c r="T717" i="1" s="1"/>
  <c r="U667" i="1"/>
  <c r="U666" i="1"/>
  <c r="U665" i="1"/>
  <c r="U664" i="1"/>
  <c r="U663" i="1"/>
  <c r="U662" i="1"/>
  <c r="E662" i="1"/>
  <c r="T666" i="1" s="1"/>
  <c r="U661" i="1"/>
  <c r="U660" i="1"/>
  <c r="U659" i="1"/>
  <c r="U658" i="1"/>
  <c r="U657" i="1"/>
  <c r="U656" i="1"/>
  <c r="E656" i="1"/>
  <c r="T661" i="1" s="1"/>
  <c r="U655" i="1"/>
  <c r="U654" i="1"/>
  <c r="U653" i="1"/>
  <c r="U652" i="1"/>
  <c r="U651" i="1"/>
  <c r="U650" i="1"/>
  <c r="E650" i="1"/>
  <c r="T655" i="1" s="1"/>
  <c r="Q649" i="1"/>
  <c r="P649" i="1"/>
  <c r="O649" i="1"/>
  <c r="U648" i="1"/>
  <c r="Q647" i="1"/>
  <c r="P647" i="1"/>
  <c r="O647" i="1"/>
  <c r="U646" i="1"/>
  <c r="Q644" i="1"/>
  <c r="P644" i="1"/>
  <c r="O644" i="1"/>
  <c r="E644" i="1"/>
  <c r="T648" i="1" s="1"/>
  <c r="Q643" i="1"/>
  <c r="P643" i="1"/>
  <c r="O643" i="1"/>
  <c r="U642" i="1"/>
  <c r="Q641" i="1"/>
  <c r="P641" i="1"/>
  <c r="O641" i="1"/>
  <c r="U640" i="1"/>
  <c r="Q638" i="1"/>
  <c r="P638" i="1"/>
  <c r="O638" i="1"/>
  <c r="E638" i="1"/>
  <c r="T640" i="1" s="1"/>
  <c r="U596" i="1"/>
  <c r="U602" i="1" s="1"/>
  <c r="T596" i="1"/>
  <c r="T602" i="1" s="1"/>
  <c r="U595" i="1"/>
  <c r="U601" i="1" s="1"/>
  <c r="T601" i="1"/>
  <c r="U594" i="1"/>
  <c r="U600" i="1" s="1"/>
  <c r="T594" i="1"/>
  <c r="T600" i="1" s="1"/>
  <c r="U593" i="1"/>
  <c r="U599" i="1" s="1"/>
  <c r="T593" i="1"/>
  <c r="T599" i="1" s="1"/>
  <c r="U592" i="1"/>
  <c r="U598" i="1" s="1"/>
  <c r="T592" i="1"/>
  <c r="T598" i="1" s="1"/>
  <c r="U591" i="1"/>
  <c r="U597" i="1" s="1"/>
  <c r="T591" i="1"/>
  <c r="T597" i="1" s="1"/>
  <c r="U513" i="1"/>
  <c r="T513" i="1"/>
  <c r="U512" i="1"/>
  <c r="T512" i="1"/>
  <c r="U511" i="1"/>
  <c r="U519" i="1" s="1"/>
  <c r="T511" i="1"/>
  <c r="T519" i="1" s="1"/>
  <c r="U510" i="1"/>
  <c r="T510" i="1"/>
  <c r="U509" i="1"/>
  <c r="T509" i="1"/>
  <c r="U508" i="1"/>
  <c r="T508" i="1"/>
  <c r="U507" i="1"/>
  <c r="T507" i="1"/>
  <c r="U506" i="1"/>
  <c r="T506" i="1"/>
  <c r="U505" i="1"/>
  <c r="T505" i="1"/>
  <c r="U504" i="1"/>
  <c r="T504" i="1"/>
  <c r="U503" i="1"/>
  <c r="U515" i="1" s="1"/>
  <c r="T503" i="1"/>
  <c r="U502" i="1"/>
  <c r="T502" i="1"/>
  <c r="T514" i="1" s="1"/>
  <c r="U501" i="1"/>
  <c r="U520" i="1" s="1"/>
  <c r="U500" i="1"/>
  <c r="U499" i="1"/>
  <c r="U498" i="1"/>
  <c r="T501" i="1"/>
  <c r="U453" i="1"/>
  <c r="U460" i="1" s="1"/>
  <c r="T453" i="1"/>
  <c r="T460" i="1" s="1"/>
  <c r="U452" i="1"/>
  <c r="T452" i="1"/>
  <c r="U451" i="1"/>
  <c r="T451" i="1"/>
  <c r="U450" i="1"/>
  <c r="T450" i="1"/>
  <c r="U449" i="1"/>
  <c r="T449" i="1"/>
  <c r="U448" i="1"/>
  <c r="T448" i="1"/>
  <c r="U447" i="1"/>
  <c r="T447" i="1"/>
  <c r="U446" i="1"/>
  <c r="T446" i="1"/>
  <c r="U445" i="1"/>
  <c r="T445" i="1"/>
  <c r="U444" i="1"/>
  <c r="T444" i="1"/>
  <c r="U443" i="1"/>
  <c r="T443" i="1"/>
  <c r="U442" i="1"/>
  <c r="T442" i="1"/>
  <c r="U441" i="1"/>
  <c r="T441" i="1"/>
  <c r="U440" i="1"/>
  <c r="T440" i="1"/>
  <c r="U439" i="1"/>
  <c r="T439" i="1"/>
  <c r="U438" i="1"/>
  <c r="T438" i="1"/>
  <c r="U437" i="1"/>
  <c r="T437" i="1"/>
  <c r="U436" i="1"/>
  <c r="T436" i="1"/>
  <c r="T454" i="1" s="1"/>
  <c r="U435" i="1"/>
  <c r="T435" i="1"/>
  <c r="U434" i="1"/>
  <c r="T434" i="1"/>
  <c r="U433" i="1"/>
  <c r="U457" i="1" s="1"/>
  <c r="T433" i="1"/>
  <c r="T457" i="1" s="1"/>
  <c r="U432" i="1"/>
  <c r="T432" i="1"/>
  <c r="U431" i="1"/>
  <c r="T431" i="1"/>
  <c r="T455" i="1" s="1"/>
  <c r="U430" i="1"/>
  <c r="T1042" i="1" l="1"/>
  <c r="U1041" i="1"/>
  <c r="U518" i="1"/>
  <c r="T760" i="1"/>
  <c r="T756" i="1"/>
  <c r="T766" i="1"/>
  <c r="T761" i="1"/>
  <c r="U1039" i="1"/>
  <c r="U1043" i="1"/>
  <c r="U1040" i="1"/>
  <c r="U1038" i="1"/>
  <c r="U1042" i="1"/>
  <c r="U1359" i="1"/>
  <c r="U1358" i="1"/>
  <c r="U934" i="1"/>
  <c r="U774" i="1"/>
  <c r="U1356" i="1"/>
  <c r="T757" i="1"/>
  <c r="U779" i="1"/>
  <c r="U1121" i="1"/>
  <c r="O1169" i="1" s="1"/>
  <c r="U517" i="1"/>
  <c r="U937" i="1"/>
  <c r="U1307" i="1"/>
  <c r="U1303" i="1"/>
  <c r="U670" i="1"/>
  <c r="T1111" i="1"/>
  <c r="U1236" i="1"/>
  <c r="T654" i="1"/>
  <c r="T663" i="1"/>
  <c r="U714" i="1"/>
  <c r="U720" i="1" s="1"/>
  <c r="T1109" i="1"/>
  <c r="U1302" i="1"/>
  <c r="U516" i="1"/>
  <c r="U1120" i="1"/>
  <c r="O1168" i="1" s="1"/>
  <c r="T1102" i="1"/>
  <c r="T1097" i="1"/>
  <c r="U514" i="1"/>
  <c r="U775" i="1"/>
  <c r="U935" i="1"/>
  <c r="T1080" i="1"/>
  <c r="T1095" i="1"/>
  <c r="U1233" i="1"/>
  <c r="U641" i="1"/>
  <c r="U643" i="1"/>
  <c r="U644" i="1"/>
  <c r="T779" i="1"/>
  <c r="U835" i="1"/>
  <c r="U936" i="1"/>
  <c r="T1093" i="1"/>
  <c r="U1235" i="1"/>
  <c r="T1281" i="1"/>
  <c r="T1289" i="1"/>
  <c r="U1354" i="1"/>
  <c r="T650" i="1"/>
  <c r="T665" i="1"/>
  <c r="U773" i="1"/>
  <c r="U777" i="1"/>
  <c r="U836" i="1"/>
  <c r="T926" i="1"/>
  <c r="T937" i="1" s="1"/>
  <c r="U938" i="1"/>
  <c r="U1123" i="1"/>
  <c r="O1171" i="1" s="1"/>
  <c r="U1124" i="1"/>
  <c r="O1172" i="1" s="1"/>
  <c r="T1098" i="1"/>
  <c r="T1103" i="1"/>
  <c r="T1105" i="1"/>
  <c r="T1277" i="1"/>
  <c r="T1279" i="1"/>
  <c r="T1293" i="1"/>
  <c r="T823" i="1"/>
  <c r="T1216" i="1"/>
  <c r="T459" i="1"/>
  <c r="U638" i="1"/>
  <c r="T652" i="1"/>
  <c r="T709" i="1"/>
  <c r="T715" i="1" s="1"/>
  <c r="U776" i="1"/>
  <c r="T821" i="1"/>
  <c r="T928" i="1"/>
  <c r="U1118" i="1"/>
  <c r="O1166" i="1" s="1"/>
  <c r="T1116" i="1"/>
  <c r="T1214" i="1"/>
  <c r="T1225" i="1"/>
  <c r="T1275" i="1"/>
  <c r="T639" i="1"/>
  <c r="U645" i="1"/>
  <c r="T930" i="1"/>
  <c r="T1023" i="1"/>
  <c r="U455" i="1"/>
  <c r="U459" i="1"/>
  <c r="T641" i="1"/>
  <c r="T642" i="1"/>
  <c r="T645" i="1"/>
  <c r="U647" i="1"/>
  <c r="U649" i="1"/>
  <c r="T667" i="1"/>
  <c r="T713" i="1"/>
  <c r="T719" i="1" s="1"/>
  <c r="T714" i="1"/>
  <c r="T720" i="1" s="1"/>
  <c r="T759" i="1"/>
  <c r="U833" i="1"/>
  <c r="U837" i="1"/>
  <c r="T924" i="1"/>
  <c r="T1027" i="1"/>
  <c r="U1119" i="1"/>
  <c r="O1167" i="1" s="1"/>
  <c r="T1084" i="1"/>
  <c r="T1092" i="1"/>
  <c r="T1094" i="1"/>
  <c r="T1100" i="1"/>
  <c r="T1108" i="1"/>
  <c r="T1110" i="1"/>
  <c r="T1114" i="1"/>
  <c r="U1231" i="1"/>
  <c r="U1234" i="1"/>
  <c r="T1273" i="1"/>
  <c r="U1305" i="1"/>
  <c r="T1291" i="1"/>
  <c r="U1357" i="1"/>
  <c r="T1348" i="1"/>
  <c r="T1350" i="1"/>
  <c r="U454" i="1"/>
  <c r="T456" i="1"/>
  <c r="U672" i="1"/>
  <c r="T649" i="1"/>
  <c r="T710" i="1"/>
  <c r="T716" i="1" s="1"/>
  <c r="U712" i="1"/>
  <c r="U718" i="1" s="1"/>
  <c r="U834" i="1"/>
  <c r="U838" i="1"/>
  <c r="T825" i="1"/>
  <c r="T932" i="1"/>
  <c r="T1082" i="1"/>
  <c r="U1122" i="1"/>
  <c r="O1170" i="1" s="1"/>
  <c r="T1107" i="1"/>
  <c r="U1232" i="1"/>
  <c r="T1218" i="1"/>
  <c r="U1237" i="1"/>
  <c r="U1301" i="1"/>
  <c r="U1306" i="1"/>
  <c r="T1344" i="1"/>
  <c r="T1346" i="1"/>
  <c r="T1358" i="1" s="1"/>
  <c r="T1349" i="1"/>
  <c r="T1355" i="1" s="1"/>
  <c r="T1351" i="1"/>
  <c r="T1353" i="1"/>
  <c r="T1359" i="1" s="1"/>
  <c r="T1343" i="1"/>
  <c r="T1345" i="1"/>
  <c r="T1284" i="1"/>
  <c r="T1286" i="1"/>
  <c r="T1288" i="1"/>
  <c r="T1295" i="1"/>
  <c r="T1297" i="1"/>
  <c r="T1299" i="1"/>
  <c r="T1274" i="1"/>
  <c r="T1283" i="1"/>
  <c r="T1290" i="1"/>
  <c r="T1292" i="1"/>
  <c r="T1278" i="1"/>
  <c r="T1280" i="1"/>
  <c r="T1285" i="1"/>
  <c r="T1296" i="1"/>
  <c r="T1298" i="1"/>
  <c r="T1304" i="1" s="1"/>
  <c r="T1209" i="1"/>
  <c r="T1211" i="1"/>
  <c r="T1213" i="1"/>
  <c r="T1220" i="1"/>
  <c r="T1222" i="1"/>
  <c r="T1224" i="1"/>
  <c r="T1237" i="1" s="1"/>
  <c r="T1227" i="1"/>
  <c r="T1229" i="1"/>
  <c r="T1215" i="1"/>
  <c r="T1217" i="1"/>
  <c r="T1208" i="1"/>
  <c r="T1210" i="1"/>
  <c r="T1221" i="1"/>
  <c r="T1226" i="1"/>
  <c r="T1228" i="1"/>
  <c r="T1086" i="1"/>
  <c r="T1087" i="1"/>
  <c r="T1089" i="1"/>
  <c r="T1091" i="1"/>
  <c r="T1081" i="1"/>
  <c r="T1083" i="1"/>
  <c r="T1088" i="1"/>
  <c r="T1099" i="1"/>
  <c r="T1104" i="1"/>
  <c r="T1113" i="1"/>
  <c r="T1115" i="1"/>
  <c r="T1022" i="1"/>
  <c r="T1024" i="1"/>
  <c r="T1026" i="1"/>
  <c r="T1021" i="1"/>
  <c r="T1028" i="1"/>
  <c r="T1030" i="1"/>
  <c r="T1032" i="1"/>
  <c r="T1029" i="1"/>
  <c r="T923" i="1"/>
  <c r="T925" i="1"/>
  <c r="T936" i="1" s="1"/>
  <c r="T927" i="1"/>
  <c r="T929" i="1"/>
  <c r="T875" i="1"/>
  <c r="T881" i="1" s="1"/>
  <c r="T877" i="1"/>
  <c r="T879" i="1"/>
  <c r="T886" i="1" s="1"/>
  <c r="U883" i="1"/>
  <c r="T874" i="1"/>
  <c r="T880" i="1" s="1"/>
  <c r="T876" i="1"/>
  <c r="T882" i="1" s="1"/>
  <c r="T816" i="1"/>
  <c r="T818" i="1"/>
  <c r="T820" i="1"/>
  <c r="T838" i="1" s="1"/>
  <c r="T827" i="1"/>
  <c r="T829" i="1"/>
  <c r="T831" i="1"/>
  <c r="T822" i="1"/>
  <c r="T824" i="1"/>
  <c r="T815" i="1"/>
  <c r="T817" i="1"/>
  <c r="T828" i="1"/>
  <c r="T830" i="1"/>
  <c r="T763" i="1"/>
  <c r="T775" i="1" s="1"/>
  <c r="T765" i="1"/>
  <c r="T758" i="1"/>
  <c r="T762" i="1"/>
  <c r="T774" i="1" s="1"/>
  <c r="T764" i="1"/>
  <c r="U710" i="1"/>
  <c r="U716" i="1" s="1"/>
  <c r="U709" i="1"/>
  <c r="U715" i="1" s="1"/>
  <c r="T712" i="1"/>
  <c r="T718" i="1" s="1"/>
  <c r="U639" i="1"/>
  <c r="T646" i="1"/>
  <c r="T656" i="1"/>
  <c r="T658" i="1"/>
  <c r="T660" i="1"/>
  <c r="T644" i="1"/>
  <c r="T458" i="1"/>
  <c r="U456" i="1"/>
  <c r="U458" i="1"/>
  <c r="T638" i="1"/>
  <c r="T643" i="1"/>
  <c r="T647" i="1"/>
  <c r="T651" i="1"/>
  <c r="T653" i="1"/>
  <c r="T662" i="1"/>
  <c r="T664" i="1"/>
  <c r="T520" i="1"/>
  <c r="T657" i="1"/>
  <c r="T659" i="1"/>
  <c r="T498" i="1"/>
  <c r="T516" i="1" s="1"/>
  <c r="T500" i="1"/>
  <c r="T518" i="1" s="1"/>
  <c r="T515" i="1"/>
  <c r="T499" i="1"/>
  <c r="T517" i="1" s="1"/>
  <c r="T1123" i="1" l="1"/>
  <c r="N1171" i="1" s="1"/>
  <c r="T1306" i="1"/>
  <c r="T1041" i="1"/>
  <c r="T938" i="1"/>
  <c r="T1119" i="1"/>
  <c r="N1167" i="1" s="1"/>
  <c r="T1303" i="1"/>
  <c r="T1039" i="1"/>
  <c r="T1124" i="1"/>
  <c r="N1172" i="1" s="1"/>
  <c r="T1120" i="1"/>
  <c r="N1168" i="1" s="1"/>
  <c r="T1301" i="1"/>
  <c r="T935" i="1"/>
  <c r="T1118" i="1"/>
  <c r="N1166" i="1" s="1"/>
  <c r="T673" i="1"/>
  <c r="T1038" i="1"/>
  <c r="T1302" i="1"/>
  <c r="T1122" i="1"/>
  <c r="N1170" i="1" s="1"/>
  <c r="T670" i="1"/>
  <c r="T1043" i="1"/>
  <c r="T1121" i="1"/>
  <c r="N1169" i="1" s="1"/>
  <c r="T1040" i="1"/>
  <c r="T1305" i="1"/>
  <c r="T1307" i="1"/>
  <c r="T669" i="1"/>
  <c r="T668" i="1"/>
  <c r="T672" i="1"/>
  <c r="T671" i="1"/>
  <c r="U669" i="1"/>
  <c r="T1354" i="1"/>
  <c r="U671" i="1"/>
  <c r="U673" i="1"/>
  <c r="T1357" i="1"/>
  <c r="U668" i="1"/>
  <c r="T777" i="1"/>
  <c r="T1231" i="1"/>
  <c r="T1236" i="1"/>
  <c r="T837" i="1"/>
  <c r="T833" i="1"/>
  <c r="T1234" i="1"/>
  <c r="T1356" i="1"/>
  <c r="T835" i="1"/>
  <c r="T1233" i="1"/>
  <c r="T1235" i="1"/>
  <c r="T1232" i="1"/>
  <c r="T884" i="1"/>
  <c r="T883" i="1"/>
  <c r="T836" i="1"/>
  <c r="T834" i="1"/>
  <c r="T776" i="1"/>
  <c r="T773" i="1"/>
  <c r="D388" i="1" l="1"/>
  <c r="D389" i="1" s="1"/>
  <c r="D394" i="1" s="1"/>
  <c r="D390" i="1" l="1"/>
  <c r="C394" i="1" s="1"/>
  <c r="D359" i="1"/>
  <c r="D361" i="1" s="1"/>
  <c r="C365" i="1" s="1"/>
  <c r="C1966" i="1" l="1"/>
  <c r="D360" i="1"/>
  <c r="D365" i="1" s="1"/>
  <c r="D1966" i="1" s="1"/>
  <c r="D325" i="1" l="1"/>
  <c r="C334" i="1" s="1"/>
  <c r="D324" i="1"/>
  <c r="D334" i="1" s="1"/>
  <c r="D319" i="1"/>
  <c r="C333" i="1" s="1"/>
  <c r="D318" i="1"/>
  <c r="D333" i="1" s="1"/>
  <c r="D315" i="1"/>
  <c r="C332" i="1" s="1"/>
  <c r="D314" i="1"/>
  <c r="D332" i="1" s="1"/>
  <c r="D307" i="1"/>
  <c r="D306" i="1"/>
  <c r="D300" i="1"/>
  <c r="C336" i="1" s="1"/>
  <c r="D299" i="1"/>
  <c r="D336" i="1" s="1"/>
  <c r="D294" i="1"/>
  <c r="C337" i="1" s="1"/>
  <c r="D293" i="1"/>
  <c r="D337" i="1" s="1"/>
  <c r="D288" i="1"/>
  <c r="D287" i="1"/>
  <c r="D282" i="1"/>
  <c r="D281" i="1"/>
  <c r="D267" i="1"/>
  <c r="C335" i="1" s="1"/>
  <c r="D266" i="1"/>
  <c r="D335" i="1" s="1"/>
  <c r="D260" i="1"/>
  <c r="D259" i="1"/>
  <c r="D254" i="1"/>
  <c r="D253" i="1"/>
  <c r="D240" i="1"/>
  <c r="C331" i="1" s="1"/>
  <c r="D239" i="1"/>
  <c r="D331" i="1" s="1"/>
  <c r="D234" i="1"/>
  <c r="D233" i="1"/>
  <c r="D330" i="1" l="1"/>
  <c r="C329" i="1"/>
  <c r="C330" i="1"/>
  <c r="D329" i="1"/>
  <c r="E210" i="1"/>
  <c r="D210" i="1"/>
  <c r="E209" i="1"/>
  <c r="D209" i="1"/>
  <c r="E208" i="1"/>
  <c r="D208" i="1"/>
  <c r="E207" i="1"/>
  <c r="D207" i="1"/>
  <c r="E163" i="1"/>
  <c r="D176" i="1" s="1"/>
  <c r="D163" i="1"/>
  <c r="C176" i="1" s="1"/>
  <c r="E162" i="1"/>
  <c r="D162" i="1"/>
  <c r="E161" i="1"/>
  <c r="D161" i="1"/>
  <c r="E160" i="1"/>
  <c r="D160" i="1"/>
  <c r="D1965" i="1" l="1"/>
  <c r="C1965" i="1"/>
  <c r="D118" i="1"/>
  <c r="C127" i="1" s="1"/>
  <c r="C172" i="1" s="1"/>
  <c r="C1952" i="1" s="1"/>
  <c r="D117" i="1"/>
  <c r="D127" i="1" s="1"/>
  <c r="D172" i="1" s="1"/>
  <c r="D1952" i="1" s="1"/>
  <c r="D112" i="1"/>
  <c r="C126" i="1" s="1"/>
  <c r="C171" i="1" s="1"/>
  <c r="C1947" i="1" s="1"/>
  <c r="D111" i="1"/>
  <c r="D126" i="1" s="1"/>
  <c r="D171" i="1" s="1"/>
  <c r="D1947" i="1" s="1"/>
  <c r="D108" i="1"/>
  <c r="C125" i="1" s="1"/>
  <c r="C170" i="1" s="1"/>
  <c r="C1946" i="1" s="1"/>
  <c r="D107" i="1"/>
  <c r="D125" i="1" s="1"/>
  <c r="D170" i="1" s="1"/>
  <c r="D1946" i="1" s="1"/>
  <c r="D100" i="1"/>
  <c r="D99" i="1"/>
  <c r="D92" i="1"/>
  <c r="C129" i="1" s="1"/>
  <c r="C174" i="1" s="1"/>
  <c r="C1954" i="1" s="1"/>
  <c r="D91" i="1"/>
  <c r="D129" i="1" s="1"/>
  <c r="D174" i="1" s="1"/>
  <c r="D1954" i="1" s="1"/>
  <c r="D86" i="1"/>
  <c r="C130" i="1" s="1"/>
  <c r="C175" i="1" s="1"/>
  <c r="C1967" i="1" s="1"/>
  <c r="D85" i="1"/>
  <c r="D130" i="1" s="1"/>
  <c r="D175" i="1" s="1"/>
  <c r="D1967" i="1" s="1"/>
  <c r="D80" i="1"/>
  <c r="D79" i="1"/>
  <c r="D74" i="1"/>
  <c r="D73" i="1"/>
  <c r="D59" i="1"/>
  <c r="D58" i="1"/>
  <c r="D128" i="1" s="1"/>
  <c r="D51" i="1"/>
  <c r="D50" i="1"/>
  <c r="D45" i="1"/>
  <c r="D44" i="1"/>
  <c r="D30" i="1"/>
  <c r="C124" i="1" s="1"/>
  <c r="C169" i="1" s="1"/>
  <c r="C1945" i="1" s="1"/>
  <c r="D29" i="1"/>
  <c r="D124" i="1" s="1"/>
  <c r="D169" i="1" s="1"/>
  <c r="D1945" i="1" s="1"/>
  <c r="D24" i="1"/>
  <c r="D23" i="1"/>
  <c r="C128" i="1" l="1"/>
  <c r="C173" i="1" s="1"/>
  <c r="C1953" i="1" s="1"/>
  <c r="D173" i="1"/>
  <c r="D1953" i="1" s="1"/>
  <c r="D123" i="1"/>
  <c r="D168" i="1" s="1"/>
  <c r="D1944" i="1" s="1"/>
  <c r="C122" i="1"/>
  <c r="C167" i="1" s="1"/>
  <c r="C1943" i="1" s="1"/>
  <c r="C123" i="1"/>
  <c r="C168" i="1" s="1"/>
  <c r="C1944" i="1" s="1"/>
  <c r="D122" i="1"/>
  <c r="D167" i="1" s="1"/>
  <c r="D1943" i="1" s="1"/>
  <c r="D1968" i="1" s="1"/>
</calcChain>
</file>

<file path=xl/sharedStrings.xml><?xml version="1.0" encoding="utf-8"?>
<sst xmlns="http://schemas.openxmlformats.org/spreadsheetml/2006/main" count="3407" uniqueCount="777">
  <si>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</si>
  <si>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</si>
  <si>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</si>
  <si>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</si>
  <si>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</si>
  <si>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</si>
  <si>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</si>
  <si>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РАСЧЕТ выбросов ЗВ от сварки металлов</t>
  </si>
  <si>
    <t>Вид сварки: Ручная дуговая сварка сталей штучными электродами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</si>
  <si>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Т-590</t>
    </r>
  </si>
  <si>
    <t xml:space="preserve">Расход сварочных материалов, кг/год </t>
  </si>
  <si>
    <t>B</t>
  </si>
  <si>
    <t>Фактический максимальный расход сварочных материалов,</t>
  </si>
  <si>
    <t xml:space="preserve">с учетом дискретности работы оборудования, кг/час </t>
  </si>
  <si>
    <t xml:space="preserve">BMAX </t>
  </si>
  <si>
    <t>Удельное выделение сварочного аэрозоля,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</si>
  <si>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</si>
  <si>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</si>
  <si>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</si>
  <si>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</si>
  <si>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</si>
  <si>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t>г/кг расходуемого материала (табл. 1, 3)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</si>
  <si>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</si>
  <si>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</si>
  <si>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</si>
  <si>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_G_</t>
  </si>
  <si>
    <t>Примесь: 0203 Хром /в пересчете на хром (VI) оксид/ (Хром шестивалентный) (647)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</si>
  <si>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</si>
  <si>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</si>
  <si>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t>Расход сварочных материалов, кг/год</t>
  </si>
  <si>
    <t>с учетом дискретности работы оборудования, кг/час</t>
  </si>
  <si>
    <t>Примесь: 0143 Марганец и его соединения (в пересчете на марганца (IV) оксид) (327)</t>
  </si>
  <si>
    <t>-----------------------------</t>
  </si>
  <si>
    <t>Газы:</t>
  </si>
  <si>
    <t>Примесь: 0342 Фтористые газообразные соединения /в пересчете на фтор/ (617)</t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</si>
  <si>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</si>
  <si>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</si>
  <si>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</si>
  <si>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</si>
  <si>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</si>
  <si>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1</t>
    </r>
  </si>
  <si>
    <t>Расчет выбросов оксидов азота: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</si>
  <si>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2.7</t>
    </r>
  </si>
  <si>
    <t>С учетом трансформации оксидов азота получаем:</t>
  </si>
  <si>
    <t>Примесь: 0301 Азота (IV) диоксид (Азота диоксид) (4)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</si>
  <si>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</si>
  <si>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</si>
  <si>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t>Примесь: 0304 Азот (II) оксид (Азота оксид) (6)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</si>
  <si>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</si>
  <si>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</si>
  <si>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t>Примесь: 0337 Углерод оксид (Окись углерода, Угарный газ) (584)</t>
  </si>
  <si>
    <t>ИТОГО:</t>
  </si>
  <si>
    <t>Код</t>
  </si>
  <si>
    <t>Наименование ЗВ</t>
  </si>
  <si>
    <t>Выброс г/с</t>
  </si>
  <si>
    <t>Выброс т/год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</si>
  <si>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</si>
  <si>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</si>
  <si>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Хром /в пересчете на хром (VI) оксид/ (Хром шестивалентный) (647)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</si>
  <si>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</si>
  <si>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</si>
  <si>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</si>
  <si>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</si>
  <si>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</si>
  <si>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</si>
  <si>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Источник загрязнения 6242, Завод ферросплавов. АТЦ. Ремонтная мастерская (ЦРМО). Сварочные посты. Посты резки металла.</t>
  </si>
  <si>
    <t>Источник выделения 001-002, Сварочные посты</t>
  </si>
  <si>
    <t>Источник выделения 003-004, Посты резки металла</t>
  </si>
  <si>
    <t xml:space="preserve">1.Правила расчета выбросов предприятий железнодорожного транспорта.  </t>
  </si>
  <si>
    <t>ТКП 17.08-12-2008 (02120), г.Минск».</t>
  </si>
  <si>
    <t xml:space="preserve">В Республике Казахстан отсутствует методика расчета выбросов загрязняющих </t>
  </si>
  <si>
    <t xml:space="preserve">веществ при резке керосинорезом, утвержденная в МООС РК. Следовательно, в </t>
  </si>
  <si>
    <t xml:space="preserve">качестве  справочного пособия используются «Правила расчета выбросов </t>
  </si>
  <si>
    <t>предприятий железнодорожного транспорта.  ТКП 17.08-12-2008 (02120), г.Минск».</t>
  </si>
  <si>
    <t>Тип аппарата -РК2-02</t>
  </si>
  <si>
    <t xml:space="preserve"> п. 5.2.2.1. Валовый выброс загрязняющих веществ при резке металла </t>
  </si>
  <si>
    <t>керосинорезом, т/год рассчитывается по формуле:</t>
  </si>
  <si>
    <r>
      <t>Mгод = Вг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× 10</t>
    </r>
    <r>
      <rPr>
        <b/>
        <i/>
        <vertAlign val="superscript"/>
        <sz val="10"/>
        <color theme="1"/>
        <rFont val="Times New Roman"/>
        <family val="1"/>
        <charset val="204"/>
      </rPr>
      <t>-6</t>
    </r>
  </si>
  <si>
    <t xml:space="preserve">Удельное выделение j -го загрязняющего вещества, г/кг, табл. Б.22. </t>
  </si>
  <si>
    <t>gj</t>
  </si>
  <si>
    <t>Расход керосина при резке металла, кг/год</t>
  </si>
  <si>
    <t xml:space="preserve">Вг </t>
  </si>
  <si>
    <t xml:space="preserve">Максимально-разовый выброс загрязняющих веществ при резке металла </t>
  </si>
  <si>
    <t>керосинорезом, г/с рассчитывается по формуле:</t>
  </si>
  <si>
    <r>
      <t>Mг/с = Вч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/3600</t>
    </r>
  </si>
  <si>
    <t>Расход керосина при резке металла, кг/час</t>
  </si>
  <si>
    <t xml:space="preserve">Вч </t>
  </si>
  <si>
    <t>Количество постов</t>
  </si>
  <si>
    <t>N</t>
  </si>
  <si>
    <t>Итого выбросы:</t>
  </si>
  <si>
    <t>Примесь</t>
  </si>
  <si>
    <t>gj ЗВ</t>
  </si>
  <si>
    <t>Выброс т/кв.</t>
  </si>
  <si>
    <t xml:space="preserve">Азот (IV) оксид (Азота диоксид)        </t>
  </si>
  <si>
    <t xml:space="preserve">Азот (II) оксид (Азота оксид)          </t>
  </si>
  <si>
    <t xml:space="preserve">Углерод оксид                          </t>
  </si>
  <si>
    <t>Алканы С12-19</t>
  </si>
  <si>
    <t>Источник выделения 001, Завод ферросплавов. АТЦ. Керосинорез</t>
  </si>
  <si>
    <t>Источник загрязнения 2064, Завод ферросплавов. АТЦ. Сварочный пост</t>
  </si>
  <si>
    <t>Источник выделения 001, Сварочный пост</t>
  </si>
  <si>
    <t>Список литературы:</t>
  </si>
  <si>
    <t>при механической обработке металлов (по величинам удельных</t>
  </si>
  <si>
    <t>выбросов). РНД 211.2.02.06-2004. Астана, 2005</t>
  </si>
  <si>
    <t>Технология обработки: Механическая обработка металлов</t>
  </si>
  <si>
    <t>Оборудование работает на открытом воздухе</t>
  </si>
  <si>
    <t>Тип расчета: с охлаждением</t>
  </si>
  <si>
    <t>Вид охлаждения: Охлаждение эмульсией с содержанием эмульсола менее 3%</t>
  </si>
  <si>
    <t>Технологическая операция: Обработка резанием чугунных деталей</t>
  </si>
  <si>
    <t>Вид станков: Станки вертикально-сверлильные</t>
  </si>
  <si>
    <t>Фактический годовой фонд времени работы одной единицы оборудования, ч/год</t>
  </si>
  <si>
    <t>_T_</t>
  </si>
  <si>
    <r>
      <t>Число станков данного типа, шт.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</si>
  <si>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 _KOLIV_ </t>
  </si>
  <si>
    <t>Число станков данного типа, работающих одновременно, шт.</t>
  </si>
  <si>
    <t>NS1</t>
  </si>
  <si>
    <t>Мощность основного двигателя станка, кВт</t>
  </si>
  <si>
    <t>Примесь: 2868 Эмульсол (смесь: вода - 97.6%, нитрит натрия - 0.2%, сода кальцинированная - 0.2%, масло минеральное - 2%) (1435*)</t>
  </si>
  <si>
    <t xml:space="preserve">GV </t>
  </si>
  <si>
    <r>
      <t xml:space="preserve">Удельный выброс, с учетом мощности станка, г/с, </t>
    </r>
    <r>
      <rPr>
        <b/>
        <i/>
        <sz val="10"/>
        <color rgb="FF000000"/>
        <rFont val="Times New Roman"/>
        <family val="1"/>
        <charset val="204"/>
      </rPr>
      <t>GV = (N · GV) / 10</t>
    </r>
    <r>
      <rPr>
        <b/>
        <i/>
        <vertAlign val="superscript"/>
        <sz val="10"/>
        <color rgb="FF000000"/>
        <rFont val="Times New Roman"/>
        <family val="1"/>
        <charset val="204"/>
      </rPr>
      <t>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</si>
  <si>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</si>
  <si>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 xml:space="preserve">_G_ = GV · NS1 </t>
    </r>
  </si>
  <si>
    <t>Эмульсол (смесь: вода - 97.6%, нитрит натрия - 0.2%, сода кальцинированная - 0.2%, масло минеральное - 2%) (1435*)</t>
  </si>
  <si>
    <t>Источник загрязнения 7089, Завод ферросплавов. АТЦ. Ремонтная мастерская</t>
  </si>
  <si>
    <t>Источник выделения 001, Сверлильный станок</t>
  </si>
  <si>
    <t>Источник выделения 001, Токарно-винторезный 16Р25П-1,5</t>
  </si>
  <si>
    <t>Технология обработки: Механическая обработка чугуна</t>
  </si>
  <si>
    <t>Т</t>
  </si>
  <si>
    <t>Число станков данного типа, шт.</t>
  </si>
  <si>
    <t>KOLIV</t>
  </si>
  <si>
    <t xml:space="preserve">NS1 </t>
  </si>
  <si>
    <t xml:space="preserve">N </t>
  </si>
  <si>
    <t xml:space="preserve">Примесь: 2868 Эмульсол (смесь: вода - 97.6%, нитрит натрия - 0.2%, сода </t>
  </si>
  <si>
    <t>кальцинированная - 0.2%, масло минеральное - 2%) (1435*)</t>
  </si>
  <si>
    <r>
      <t>Удельный выброс на 1 кВт мощности станка, г/с*10</t>
    </r>
    <r>
      <rPr>
        <vertAlign val="superscript"/>
        <sz val="10"/>
        <color rgb="FF000000"/>
        <rFont val="Times New Roman"/>
        <family val="1"/>
        <charset val="204"/>
      </rPr>
      <t>-5</t>
    </r>
    <r>
      <rPr>
        <sz val="10"/>
        <color rgb="FF000000"/>
        <rFont val="Times New Roman"/>
        <family val="1"/>
        <charset val="204"/>
      </rPr>
      <t xml:space="preserve"> (табл. 7)</t>
    </r>
  </si>
  <si>
    <t>GV</t>
  </si>
  <si>
    <r>
      <t xml:space="preserve">Удельный выброс, с учетом мощности станка, г/с, </t>
    </r>
    <r>
      <rPr>
        <b/>
        <i/>
        <sz val="10"/>
        <color rgb="FF000000"/>
        <rFont val="Times New Roman"/>
        <family val="1"/>
        <charset val="204"/>
      </rPr>
      <t>GV = (N · GV) / 10</t>
    </r>
    <r>
      <rPr>
        <b/>
        <i/>
        <vertAlign val="superscript"/>
        <sz val="10"/>
        <color rgb="FF000000"/>
        <rFont val="Times New Roman"/>
        <family val="1"/>
        <charset val="204"/>
      </rPr>
      <t>5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</si>
  <si>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</si>
  <si>
    <t>М</t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</si>
  <si>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GV · NS1</t>
    </r>
  </si>
  <si>
    <t>G</t>
  </si>
  <si>
    <t>Вид станков: Токарно-винторезный 16Р25П-1,5</t>
  </si>
  <si>
    <t>Источник выделения 001, Завод ферросплавов. АТЦ. Автомойка</t>
  </si>
  <si>
    <t>Источник загрязнения 0215, Организованный</t>
  </si>
  <si>
    <t>1. Выброс i-го вещества при выезде машин со стоянки [39, 40]:</t>
  </si>
  <si>
    <t>или</t>
  </si>
  <si>
    <t>2. Выброс i-го вещества при возврате машин на стоянку [39, 40]:</t>
  </si>
  <si>
    <t>где</t>
  </si>
  <si>
    <t xml:space="preserve">          условно постоянной скоростью), г/км (г/мин);</t>
  </si>
  <si>
    <t xml:space="preserve">    возврате, км (мин);</t>
  </si>
  <si>
    <r>
      <t>G</t>
    </r>
    <r>
      <rPr>
        <b/>
        <vertAlign val="subscript"/>
        <sz val="10"/>
        <rFont val="Times New Roman"/>
        <family val="1"/>
        <charset val="204"/>
      </rPr>
      <t>i1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пi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прi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пр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L</t>
    </r>
    <r>
      <rPr>
        <b/>
        <vertAlign val="subscript"/>
        <sz val="10"/>
        <rFont val="Times New Roman"/>
        <family val="1"/>
        <charset val="204"/>
      </rPr>
      <t>дв1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хх1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× D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/ 1000000</t>
    </r>
  </si>
  <si>
    <r>
      <t>G</t>
    </r>
    <r>
      <rPr>
        <b/>
        <vertAlign val="subscript"/>
        <sz val="10"/>
        <rFont val="Times New Roman"/>
        <family val="1"/>
        <charset val="204"/>
      </rPr>
      <t>i1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пi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прi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пр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дв1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хх1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× D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/ 1000000, т/год,</t>
    </r>
  </si>
  <si>
    <r>
      <t>G</t>
    </r>
    <r>
      <rPr>
        <b/>
        <vertAlign val="subscript"/>
        <sz val="10"/>
        <rFont val="Times New Roman"/>
        <family val="1"/>
        <charset val="204"/>
      </rPr>
      <t>i2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L</t>
    </r>
    <r>
      <rPr>
        <b/>
        <vertAlign val="subscript"/>
        <sz val="10"/>
        <rFont val="Times New Roman"/>
        <family val="1"/>
        <charset val="204"/>
      </rPr>
      <t>дв2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хх2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× D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/ 1000000</t>
    </r>
  </si>
  <si>
    <r>
      <t>G</t>
    </r>
    <r>
      <rPr>
        <b/>
        <vertAlign val="subscript"/>
        <sz val="10"/>
        <rFont val="Times New Roman"/>
        <family val="1"/>
        <charset val="204"/>
      </rPr>
      <t>i2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дв2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хх2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× D</t>
    </r>
    <r>
      <rPr>
        <b/>
        <vertAlign val="subscript"/>
        <sz val="10"/>
        <rFont val="Times New Roman"/>
        <family val="1"/>
        <charset val="204"/>
      </rPr>
      <t xml:space="preserve">г </t>
    </r>
    <r>
      <rPr>
        <b/>
        <sz val="10"/>
        <rFont val="Times New Roman"/>
        <family val="1"/>
        <charset val="204"/>
      </rPr>
      <t>/ 1000000, т/год,</t>
    </r>
  </si>
  <si>
    <r>
      <t>m</t>
    </r>
    <r>
      <rPr>
        <vertAlign val="subscript"/>
        <sz val="10"/>
        <rFont val="Times New Roman"/>
        <family val="1"/>
        <charset val="204"/>
      </rPr>
      <t>пi</t>
    </r>
    <r>
      <rPr>
        <sz val="10"/>
        <rFont val="Times New Roman"/>
        <family val="1"/>
        <charset val="204"/>
      </rPr>
      <t xml:space="preserve"> - удельный выброс i-го вещества при пуске двигателя, г/мин;</t>
    </r>
  </si>
  <si>
    <r>
      <t>m</t>
    </r>
    <r>
      <rPr>
        <vertAlign val="subscript"/>
        <sz val="10"/>
        <rFont val="Times New Roman"/>
        <family val="1"/>
        <charset val="204"/>
      </rPr>
      <t>прi</t>
    </r>
    <r>
      <rPr>
        <sz val="10"/>
        <rFont val="Times New Roman"/>
        <family val="1"/>
        <charset val="204"/>
      </rPr>
      <t xml:space="preserve"> - удельный выброс i-го вещества при прогреве двигателя, г/мин;</t>
    </r>
  </si>
  <si>
    <r>
      <t>m</t>
    </r>
    <r>
      <rPr>
        <vertAlign val="subscript"/>
        <sz val="10"/>
        <rFont val="Times New Roman"/>
        <family val="1"/>
        <charset val="204"/>
      </rPr>
      <t>двi</t>
    </r>
    <r>
      <rPr>
        <sz val="10"/>
        <rFont val="Times New Roman"/>
        <family val="1"/>
        <charset val="204"/>
      </rPr>
      <t xml:space="preserve"> - пробеговый выброс i-го вещества (удельный выброс i-го вещества при движении по территории стоянки с </t>
    </r>
  </si>
  <si>
    <r>
      <t>m</t>
    </r>
    <r>
      <rPr>
        <vertAlign val="subscript"/>
        <sz val="10"/>
        <rFont val="Times New Roman"/>
        <family val="1"/>
        <charset val="204"/>
      </rPr>
      <t>ххi</t>
    </r>
    <r>
      <rPr>
        <sz val="10"/>
        <rFont val="Times New Roman"/>
        <family val="1"/>
        <charset val="204"/>
      </rPr>
      <t xml:space="preserve"> - удельный выброс i-го вещества при работе двигателя на холостом ходу, г/мин;</t>
    </r>
  </si>
  <si>
    <r>
      <t>t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,</t>
    </r>
    <r>
      <rPr>
        <vertAlign val="sub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t</t>
    </r>
    <r>
      <rPr>
        <vertAlign val="subscript"/>
        <sz val="10"/>
        <rFont val="Times New Roman"/>
        <family val="1"/>
        <charset val="204"/>
      </rPr>
      <t xml:space="preserve">пр </t>
    </r>
    <r>
      <rPr>
        <sz val="10"/>
        <rFont val="Times New Roman"/>
        <family val="1"/>
        <charset val="204"/>
      </rPr>
      <t>- время работы при пуске и прогреве двигателя, мин;</t>
    </r>
  </si>
  <si>
    <r>
      <t>L</t>
    </r>
    <r>
      <rPr>
        <vertAlign val="subscript"/>
        <sz val="10"/>
        <rFont val="Times New Roman"/>
        <family val="1"/>
        <charset val="204"/>
      </rPr>
      <t xml:space="preserve">дв1 </t>
    </r>
    <r>
      <rPr>
        <sz val="10"/>
        <rFont val="Times New Roman"/>
        <family val="1"/>
        <charset val="204"/>
      </rPr>
      <t>(t</t>
    </r>
    <r>
      <rPr>
        <vertAlign val="subscript"/>
        <sz val="10"/>
        <rFont val="Times New Roman"/>
        <family val="1"/>
        <charset val="204"/>
      </rPr>
      <t>дв1</t>
    </r>
    <r>
      <rPr>
        <sz val="10"/>
        <rFont val="Times New Roman"/>
        <family val="1"/>
        <charset val="204"/>
      </rPr>
      <t>), L</t>
    </r>
    <r>
      <rPr>
        <vertAlign val="subscript"/>
        <sz val="10"/>
        <rFont val="Times New Roman"/>
        <family val="1"/>
        <charset val="204"/>
      </rPr>
      <t xml:space="preserve">дв2 </t>
    </r>
    <r>
      <rPr>
        <sz val="10"/>
        <rFont val="Times New Roman"/>
        <family val="1"/>
        <charset val="204"/>
      </rPr>
      <t>(t</t>
    </r>
    <r>
      <rPr>
        <vertAlign val="subscript"/>
        <sz val="10"/>
        <rFont val="Times New Roman"/>
        <family val="1"/>
        <charset val="204"/>
      </rPr>
      <t>дв2</t>
    </r>
    <r>
      <rPr>
        <sz val="10"/>
        <rFont val="Times New Roman"/>
        <family val="1"/>
        <charset val="204"/>
      </rPr>
      <t>)</t>
    </r>
    <r>
      <rPr>
        <vertAlign val="sub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- пробег (время движения) автомобилей (дорожно-строительных машин) по территории стоянки при выезде и </t>
    </r>
  </si>
  <si>
    <r>
      <t>t</t>
    </r>
    <r>
      <rPr>
        <vertAlign val="subscript"/>
        <sz val="10"/>
        <rFont val="Times New Roman"/>
        <family val="1"/>
        <charset val="204"/>
      </rPr>
      <t>хх1</t>
    </r>
    <r>
      <rPr>
        <sz val="10"/>
        <rFont val="Times New Roman"/>
        <family val="1"/>
        <charset val="204"/>
      </rPr>
      <t>,</t>
    </r>
    <r>
      <rPr>
        <vertAlign val="sub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t</t>
    </r>
    <r>
      <rPr>
        <vertAlign val="subscript"/>
        <sz val="10"/>
        <rFont val="Times New Roman"/>
        <family val="1"/>
        <charset val="204"/>
      </rPr>
      <t xml:space="preserve">хх2 </t>
    </r>
    <r>
      <rPr>
        <sz val="10"/>
        <rFont val="Times New Roman"/>
        <family val="1"/>
        <charset val="204"/>
      </rPr>
      <t>- время работы двигателя на холостом ходу на территории стоянки при выезде и возврате, мин;</t>
    </r>
  </si>
  <si>
    <r>
      <t>D</t>
    </r>
    <r>
      <rPr>
        <vertAlign val="subscript"/>
        <sz val="10"/>
        <rFont val="Times New Roman"/>
        <family val="1"/>
        <charset val="204"/>
      </rPr>
      <t>г</t>
    </r>
    <r>
      <rPr>
        <sz val="10"/>
        <rFont val="Times New Roman"/>
        <family val="1"/>
        <charset val="204"/>
      </rPr>
      <t xml:space="preserve"> - годовое количество дней работы, дн./год;</t>
    </r>
  </si>
  <si>
    <r>
      <t>n</t>
    </r>
    <r>
      <rPr>
        <vertAlign val="subscript"/>
        <sz val="10"/>
        <rFont val="Times New Roman"/>
        <family val="1"/>
        <charset val="204"/>
      </rPr>
      <t>г</t>
    </r>
    <r>
      <rPr>
        <sz val="10"/>
        <rFont val="Times New Roman"/>
        <family val="1"/>
        <charset val="204"/>
      </rPr>
      <t xml:space="preserve"> - количество машин, шт./год.</t>
    </r>
  </si>
  <si>
    <r>
      <t>M</t>
    </r>
    <r>
      <rPr>
        <b/>
        <vertAlign val="subscript"/>
        <sz val="10"/>
        <rFont val="Times New Roman"/>
        <family val="1"/>
        <charset val="204"/>
      </rPr>
      <t>i1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пi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прi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пр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L</t>
    </r>
    <r>
      <rPr>
        <b/>
        <vertAlign val="subscript"/>
        <sz val="10"/>
        <rFont val="Times New Roman"/>
        <family val="1"/>
        <charset val="204"/>
      </rPr>
      <t>дв1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хх1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ч </t>
    </r>
    <r>
      <rPr>
        <b/>
        <sz val="10"/>
        <rFont val="Times New Roman"/>
        <family val="1"/>
        <charset val="204"/>
      </rPr>
      <t>/ 3600</t>
    </r>
  </si>
  <si>
    <r>
      <t>M</t>
    </r>
    <r>
      <rPr>
        <b/>
        <vertAlign val="subscript"/>
        <sz val="10"/>
        <rFont val="Times New Roman"/>
        <family val="1"/>
        <charset val="204"/>
      </rPr>
      <t>i1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пi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прi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пр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дв1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хх1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ч </t>
    </r>
    <r>
      <rPr>
        <b/>
        <sz val="10"/>
        <rFont val="Times New Roman"/>
        <family val="1"/>
        <charset val="204"/>
      </rPr>
      <t>/ 3600, г/с,</t>
    </r>
  </si>
  <si>
    <r>
      <t>M</t>
    </r>
    <r>
      <rPr>
        <b/>
        <vertAlign val="subscript"/>
        <sz val="10"/>
        <rFont val="Times New Roman"/>
        <family val="1"/>
        <charset val="204"/>
      </rPr>
      <t>i2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L</t>
    </r>
    <r>
      <rPr>
        <b/>
        <vertAlign val="subscript"/>
        <sz val="10"/>
        <rFont val="Times New Roman"/>
        <family val="1"/>
        <charset val="204"/>
      </rPr>
      <t>дв2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хх2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ч </t>
    </r>
    <r>
      <rPr>
        <b/>
        <sz val="10"/>
        <rFont val="Times New Roman"/>
        <family val="1"/>
        <charset val="204"/>
      </rPr>
      <t>/ 3600</t>
    </r>
  </si>
  <si>
    <r>
      <t>M</t>
    </r>
    <r>
      <rPr>
        <b/>
        <vertAlign val="subscript"/>
        <sz val="10"/>
        <rFont val="Times New Roman"/>
        <family val="1"/>
        <charset val="204"/>
      </rPr>
      <t>i2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двi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дв2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ххi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хх2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ч </t>
    </r>
    <r>
      <rPr>
        <b/>
        <sz val="10"/>
        <rFont val="Times New Roman"/>
        <family val="1"/>
        <charset val="204"/>
      </rPr>
      <t>/ 3600, г/с,</t>
    </r>
  </si>
  <si>
    <r>
      <t>n</t>
    </r>
    <r>
      <rPr>
        <vertAlign val="subscript"/>
        <sz val="10"/>
        <rFont val="Times New Roman"/>
        <family val="1"/>
        <charset val="204"/>
      </rPr>
      <t>ч</t>
    </r>
    <r>
      <rPr>
        <sz val="10"/>
        <rFont val="Times New Roman"/>
        <family val="1"/>
        <charset val="204"/>
      </rPr>
      <t xml:space="preserve"> - количество машин, шт./ч.</t>
    </r>
  </si>
  <si>
    <t>Источник выброса (выделения)</t>
  </si>
  <si>
    <t>Тип транспортного средства</t>
  </si>
  <si>
    <t>Загрязняющее вещество</t>
  </si>
  <si>
    <t>M, г/с</t>
  </si>
  <si>
    <t>G, т/год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</si>
  <si>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</si>
  <si>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</si>
  <si>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</si>
  <si>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</si>
  <si>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</si>
  <si>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</si>
  <si>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</si>
  <si>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</si>
  <si>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</si>
  <si>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</si>
  <si>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</si>
  <si>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</si>
  <si>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</si>
  <si>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</si>
  <si>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</si>
  <si>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</si>
  <si>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</si>
  <si>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</si>
  <si>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</si>
  <si>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</si>
  <si>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021501-</t>
  </si>
  <si>
    <t>Легковые</t>
  </si>
  <si>
    <t>Азота диоксид</t>
  </si>
  <si>
    <t>0301</t>
  </si>
  <si>
    <t>автомобили</t>
  </si>
  <si>
    <t>Азота оксид</t>
  </si>
  <si>
    <t>0304</t>
  </si>
  <si>
    <t>(1,8-3,5 л)</t>
  </si>
  <si>
    <t>Серы диоксид</t>
  </si>
  <si>
    <t>0330</t>
  </si>
  <si>
    <t>(Б)</t>
  </si>
  <si>
    <t>Углеводороды пред.</t>
  </si>
  <si>
    <t>Углерод черный</t>
  </si>
  <si>
    <t>0328</t>
  </si>
  <si>
    <t>Углерода оксид</t>
  </si>
  <si>
    <t>0337</t>
  </si>
  <si>
    <t>021529-</t>
  </si>
  <si>
    <t>Автобусы</t>
  </si>
  <si>
    <t>(6,0-7,5 м)</t>
  </si>
  <si>
    <t>021541-</t>
  </si>
  <si>
    <t>Грузовой</t>
  </si>
  <si>
    <t>021548</t>
  </si>
  <si>
    <t>автомобиль</t>
  </si>
  <si>
    <t>ГАЗ</t>
  </si>
  <si>
    <t>(2-5 т)</t>
  </si>
  <si>
    <t>021549-</t>
  </si>
  <si>
    <t>021596</t>
  </si>
  <si>
    <t>КамАЗ</t>
  </si>
  <si>
    <t>(8-16 т)</t>
  </si>
  <si>
    <t>(Д)</t>
  </si>
  <si>
    <t>Формальдегид</t>
  </si>
  <si>
    <t>0215</t>
  </si>
  <si>
    <t>1325</t>
  </si>
  <si>
    <r>
      <t>n</t>
    </r>
    <r>
      <rPr>
        <b/>
        <vertAlign val="subscript"/>
        <sz val="10"/>
        <rFont val="Times New Roman"/>
        <family val="1"/>
        <charset val="204"/>
      </rPr>
      <t>г</t>
    </r>
  </si>
  <si>
    <r>
      <t>D</t>
    </r>
    <r>
      <rPr>
        <b/>
        <vertAlign val="subscript"/>
        <sz val="10"/>
        <rFont val="Times New Roman"/>
        <family val="1"/>
        <charset val="204"/>
      </rPr>
      <t>г</t>
    </r>
  </si>
  <si>
    <r>
      <t>n</t>
    </r>
    <r>
      <rPr>
        <b/>
        <vertAlign val="subscript"/>
        <sz val="10"/>
        <rFont val="Times New Roman"/>
        <family val="1"/>
        <charset val="204"/>
      </rPr>
      <t>ч</t>
    </r>
  </si>
  <si>
    <r>
      <t>t</t>
    </r>
    <r>
      <rPr>
        <b/>
        <vertAlign val="subscript"/>
        <sz val="10"/>
        <rFont val="Times New Roman"/>
        <family val="1"/>
        <charset val="204"/>
      </rPr>
      <t>п</t>
    </r>
  </si>
  <si>
    <r>
      <t>t</t>
    </r>
    <r>
      <rPr>
        <b/>
        <vertAlign val="subscript"/>
        <sz val="10"/>
        <rFont val="Times New Roman"/>
        <family val="1"/>
        <charset val="204"/>
      </rPr>
      <t>пр</t>
    </r>
  </si>
  <si>
    <r>
      <t>L</t>
    </r>
    <r>
      <rPr>
        <b/>
        <vertAlign val="subscript"/>
        <sz val="10"/>
        <rFont val="Times New Roman"/>
        <family val="1"/>
        <charset val="204"/>
      </rPr>
      <t>дв1</t>
    </r>
    <r>
      <rPr>
        <b/>
        <sz val="10"/>
        <rFont val="Arial Cyr"/>
        <family val="2"/>
        <charset val="204"/>
      </rPr>
      <t/>
    </r>
  </si>
  <si>
    <r>
      <t>L</t>
    </r>
    <r>
      <rPr>
        <b/>
        <vertAlign val="subscript"/>
        <sz val="10"/>
        <rFont val="Times New Roman"/>
        <family val="1"/>
        <charset val="204"/>
      </rPr>
      <t>дв2</t>
    </r>
    <r>
      <rPr>
        <b/>
        <sz val="10"/>
        <rFont val="Arial Cyr"/>
        <family val="2"/>
        <charset val="204"/>
      </rPr>
      <t/>
    </r>
  </si>
  <si>
    <r>
      <t>t</t>
    </r>
    <r>
      <rPr>
        <b/>
        <vertAlign val="subscript"/>
        <sz val="10"/>
        <rFont val="Times New Roman"/>
        <family val="1"/>
        <charset val="204"/>
      </rPr>
      <t>дв1</t>
    </r>
  </si>
  <si>
    <r>
      <t>t</t>
    </r>
    <r>
      <rPr>
        <b/>
        <vertAlign val="subscript"/>
        <sz val="10"/>
        <rFont val="Times New Roman"/>
        <family val="1"/>
        <charset val="204"/>
      </rPr>
      <t>дв2</t>
    </r>
  </si>
  <si>
    <r>
      <t>t</t>
    </r>
    <r>
      <rPr>
        <b/>
        <vertAlign val="subscript"/>
        <sz val="10"/>
        <rFont val="Times New Roman"/>
        <family val="1"/>
        <charset val="204"/>
      </rPr>
      <t>хх1</t>
    </r>
  </si>
  <si>
    <r>
      <t>t</t>
    </r>
    <r>
      <rPr>
        <b/>
        <vertAlign val="subscript"/>
        <sz val="10"/>
        <rFont val="Times New Roman"/>
        <family val="1"/>
        <charset val="204"/>
      </rPr>
      <t>хх2</t>
    </r>
  </si>
  <si>
    <r>
      <t>m</t>
    </r>
    <r>
      <rPr>
        <b/>
        <vertAlign val="subscript"/>
        <sz val="10"/>
        <rFont val="Times New Roman"/>
        <family val="1"/>
        <charset val="204"/>
      </rPr>
      <t>пi</t>
    </r>
  </si>
  <si>
    <r>
      <t>m</t>
    </r>
    <r>
      <rPr>
        <b/>
        <vertAlign val="subscript"/>
        <sz val="10"/>
        <rFont val="Times New Roman"/>
        <family val="1"/>
        <charset val="204"/>
      </rPr>
      <t>прi</t>
    </r>
  </si>
  <si>
    <r>
      <t>m</t>
    </r>
    <r>
      <rPr>
        <b/>
        <vertAlign val="subscript"/>
        <sz val="10"/>
        <rFont val="Times New Roman"/>
        <family val="1"/>
        <charset val="204"/>
      </rPr>
      <t>двi</t>
    </r>
  </si>
  <si>
    <r>
      <t>m</t>
    </r>
    <r>
      <rPr>
        <b/>
        <vertAlign val="subscript"/>
        <sz val="10"/>
        <rFont val="Times New Roman"/>
        <family val="1"/>
        <charset val="204"/>
      </rPr>
      <t>ххi</t>
    </r>
  </si>
  <si>
    <t>Источник загрязнения 6230, Неорганизованный</t>
  </si>
  <si>
    <t>Источник выделения 001, Завод ферросплавов. АТЦ. Центральный гараж. Бокс №1</t>
  </si>
  <si>
    <t>623001</t>
  </si>
  <si>
    <t>Автокран</t>
  </si>
  <si>
    <t>КАТО</t>
  </si>
  <si>
    <t>МПЗ-ПСМ</t>
  </si>
  <si>
    <t>623005</t>
  </si>
  <si>
    <t>6230</t>
  </si>
  <si>
    <t>Источник загрязнения 6231, Неорганизованный</t>
  </si>
  <si>
    <t>Источник выделения 001, Завод ферросплавов. АТЦ. Центральный гараж. Бокс №2</t>
  </si>
  <si>
    <t>Погрузчик</t>
  </si>
  <si>
    <t>6231</t>
  </si>
  <si>
    <t>Источник загрязнения 6233, Неорганизованный</t>
  </si>
  <si>
    <t>Источник выделения 001, Завод ферросплавов. АТЦ. Центральный гараж. Центральный бокс</t>
  </si>
  <si>
    <t>623301-</t>
  </si>
  <si>
    <t>Легковой</t>
  </si>
  <si>
    <t>Тойота</t>
  </si>
  <si>
    <t>(3,0-4,5л)</t>
  </si>
  <si>
    <t>(1,6-3,5 л)</t>
  </si>
  <si>
    <t>Микроавтобус</t>
  </si>
  <si>
    <t>Газель</t>
  </si>
  <si>
    <t>"Соболь</t>
  </si>
  <si>
    <t>(2,7)</t>
  </si>
  <si>
    <t>Автомобиль</t>
  </si>
  <si>
    <t>скорой</t>
  </si>
  <si>
    <t>помощи</t>
  </si>
  <si>
    <t>6233</t>
  </si>
  <si>
    <t>Источник загрязнения 6234, Неорганизованный</t>
  </si>
  <si>
    <t>Источник выделения 001, Завод ферросплавов. АТЦ. Центральный гараж. Бокс №4</t>
  </si>
  <si>
    <t>(3,5-4,0 л)</t>
  </si>
  <si>
    <t>6234</t>
  </si>
  <si>
    <t>Источник загрязнения 6235, Неорганизованный</t>
  </si>
  <si>
    <t>Источник выделения 001, Завод ферросплавов. АТЦ. Центральный гараж. Бокс №5</t>
  </si>
  <si>
    <t>623501</t>
  </si>
  <si>
    <t xml:space="preserve">Погрузчик </t>
  </si>
  <si>
    <t>(161-260 кВт)</t>
  </si>
  <si>
    <t>623502-</t>
  </si>
  <si>
    <t>623503</t>
  </si>
  <si>
    <t>623504</t>
  </si>
  <si>
    <t>6235</t>
  </si>
  <si>
    <t>623601-</t>
  </si>
  <si>
    <t>623602</t>
  </si>
  <si>
    <t>Камаз</t>
  </si>
  <si>
    <t>623605-</t>
  </si>
  <si>
    <t>623606</t>
  </si>
  <si>
    <t>6236</t>
  </si>
  <si>
    <t>Источник загрязнения 6236, Неорганизованный</t>
  </si>
  <si>
    <t>Источник выделения 001, Завод ферросплавов. АТЦ. Центральный гараж. Бокс №6</t>
  </si>
  <si>
    <t>Источник загрязнения 6237, Неорганизованный</t>
  </si>
  <si>
    <t>Источник выделения 001, Завод ферросплавов. АТЦ. Центральный гараж. Бокс №7</t>
  </si>
  <si>
    <t>623701-</t>
  </si>
  <si>
    <t>Автобус</t>
  </si>
  <si>
    <t>6237</t>
  </si>
  <si>
    <t>Источник загрязнения 6238, Неорганизованный</t>
  </si>
  <si>
    <t>Источник выделения 001, Завод ферросплавов. АТЦ. Центральный гараж. Бокс №8</t>
  </si>
  <si>
    <t>623802-</t>
  </si>
  <si>
    <t>623808</t>
  </si>
  <si>
    <t>6238</t>
  </si>
  <si>
    <t>Источник загрязнения 6239, Неорганизованный</t>
  </si>
  <si>
    <t>Источник выделения 001, Завод ферросплавов. АТЦ. Центральный гараж. Бокс №9</t>
  </si>
  <si>
    <t>623901</t>
  </si>
  <si>
    <t>(3,5 т)</t>
  </si>
  <si>
    <t>бензовоз</t>
  </si>
  <si>
    <t>6239</t>
  </si>
  <si>
    <t>Источник загрязнения 6240, Неорганизованный</t>
  </si>
  <si>
    <t>Источник выделения 001, Завод ферросплавов. АТЦ. Центральный гараж. Бокс №10</t>
  </si>
  <si>
    <t>624001</t>
  </si>
  <si>
    <t>ПАЗ</t>
  </si>
  <si>
    <t>624002</t>
  </si>
  <si>
    <t>624004</t>
  </si>
  <si>
    <t>Газель-2шт</t>
  </si>
  <si>
    <t>6240</t>
  </si>
  <si>
    <t>Источник загрязнения 6241, Неорганизованный</t>
  </si>
  <si>
    <t>Источник выделения 001, Завод ферросплавов. АТЦ. Стояночный бокс ЦПШ</t>
  </si>
  <si>
    <t>624101</t>
  </si>
  <si>
    <t>Подъемник</t>
  </si>
  <si>
    <t>монтажный</t>
  </si>
  <si>
    <t>ОПТ-91</t>
  </si>
  <si>
    <t>Экскаватор</t>
  </si>
  <si>
    <t>ЭО-5126</t>
  </si>
  <si>
    <t>(36-60 кВт)</t>
  </si>
  <si>
    <t>624121</t>
  </si>
  <si>
    <t>Бульдозер</t>
  </si>
  <si>
    <t>6241</t>
  </si>
  <si>
    <r>
      <t>Удельный выброс на 1 кВт мощности станка, г/с*10</t>
    </r>
    <r>
      <rPr>
        <vertAlign val="superscript"/>
        <sz val="10"/>
        <color rgb="FF000000"/>
        <rFont val="Times New Roman"/>
        <family val="1"/>
        <charset val="204"/>
      </rPr>
      <t>-5</t>
    </r>
    <r>
      <rPr>
        <sz val="10"/>
        <color rgb="FF000000"/>
        <rFont val="Times New Roman"/>
        <family val="1"/>
        <charset val="204"/>
      </rPr>
      <t xml:space="preserve"> (табл. 7) </t>
    </r>
  </si>
  <si>
    <t>Источник загрязнения 6244, Неорганизованный</t>
  </si>
  <si>
    <t>Источник выделения 001, Завод ферросплавов. АТЦ. Открытая стоянка (Центральный гараж)</t>
  </si>
  <si>
    <t>624401-</t>
  </si>
  <si>
    <t>624402</t>
  </si>
  <si>
    <t>624403</t>
  </si>
  <si>
    <t>624404-</t>
  </si>
  <si>
    <t>624412</t>
  </si>
  <si>
    <t>6244</t>
  </si>
  <si>
    <t>Источник загрязнения 6245, Неорганизованный</t>
  </si>
  <si>
    <t>Источник выделения 001, Завод ферросплавов. АТЦ. Открытая стоянка (ЦПШ)</t>
  </si>
  <si>
    <t>624501-</t>
  </si>
  <si>
    <t>Автогидро-</t>
  </si>
  <si>
    <t>подъемник</t>
  </si>
  <si>
    <t>поливочный</t>
  </si>
  <si>
    <t>(ЗИЛ)</t>
  </si>
  <si>
    <t>(10 т)</t>
  </si>
  <si>
    <t>6245</t>
  </si>
  <si>
    <t>Источник загрязнения 8062, Неорганизованный</t>
  </si>
  <si>
    <t>Источник выделения 001, Завод ферросплавов. АТЦ. Грузовые автомобили</t>
  </si>
  <si>
    <t>806201-</t>
  </si>
  <si>
    <t>806210</t>
  </si>
  <si>
    <t>Б-150- 1шт</t>
  </si>
  <si>
    <t>-8шт</t>
  </si>
  <si>
    <t>Эксков.1</t>
  </si>
  <si>
    <t>806211-</t>
  </si>
  <si>
    <t>8062</t>
  </si>
  <si>
    <t>2. Максимально разовый выброс i-го вещества [39]:</t>
  </si>
  <si>
    <r>
      <t>G</t>
    </r>
    <r>
      <rPr>
        <b/>
        <vertAlign val="subscript"/>
        <sz val="10"/>
        <rFont val="Times New Roman"/>
        <family val="1"/>
        <charset val="204"/>
      </rPr>
      <t>ti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Lik </t>
    </r>
    <r>
      <rPr>
        <b/>
        <sz val="10"/>
        <rFont val="Times New Roman"/>
        <family val="1"/>
        <charset val="204"/>
      </rPr>
      <t>× S</t>
    </r>
    <r>
      <rPr>
        <b/>
        <vertAlign val="subscript"/>
        <sz val="10"/>
        <rFont val="Times New Roman"/>
        <family val="1"/>
        <charset val="204"/>
      </rPr>
      <t xml:space="preserve">T </t>
    </r>
    <r>
      <rPr>
        <b/>
        <sz val="10"/>
        <rFont val="Times New Roman"/>
        <family val="1"/>
        <charset val="204"/>
      </rPr>
      <t>+ 0,5 × m</t>
    </r>
    <r>
      <rPr>
        <b/>
        <vertAlign val="subscript"/>
        <sz val="10"/>
        <rFont val="Times New Roman"/>
        <family val="1"/>
        <charset val="204"/>
      </rPr>
      <t xml:space="preserve">прik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пр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>Tk</t>
    </r>
    <r>
      <rPr>
        <b/>
        <sz val="10"/>
        <rFont val="Times New Roman"/>
        <family val="1"/>
        <charset val="204"/>
      </rPr>
      <t xml:space="preserve"> / 3600, г/с,</t>
    </r>
  </si>
  <si>
    <r>
      <t>N</t>
    </r>
    <r>
      <rPr>
        <b/>
        <vertAlign val="subscript"/>
        <sz val="10"/>
        <rFont val="Times New Roman"/>
        <family val="1"/>
        <charset val="204"/>
      </rPr>
      <t>Tk</t>
    </r>
    <r>
      <rPr>
        <sz val="10"/>
        <rFont val="Times New Roman"/>
        <family val="1"/>
        <charset val="204"/>
      </rPr>
      <t xml:space="preserve"> - наибольшее количество автомобилей, находящихся в зоне ТО и ТР на тупиковых постах в течении часа.</t>
    </r>
  </si>
  <si>
    <t>Количество автомобилей в сутки</t>
  </si>
  <si>
    <t>Автокран.</t>
  </si>
  <si>
    <t>дизельный</t>
  </si>
  <si>
    <t>6230  зона то и тр</t>
  </si>
  <si>
    <r>
      <t>n</t>
    </r>
    <r>
      <rPr>
        <b/>
        <vertAlign val="subscript"/>
        <sz val="10"/>
        <rFont val="Times New Roman"/>
        <family val="1"/>
        <charset val="204"/>
      </rPr>
      <t>k</t>
    </r>
  </si>
  <si>
    <r>
      <t>N</t>
    </r>
    <r>
      <rPr>
        <b/>
        <vertAlign val="subscript"/>
        <sz val="10"/>
        <rFont val="Times New Roman"/>
        <family val="1"/>
        <charset val="204"/>
      </rPr>
      <t>Tk</t>
    </r>
  </si>
  <si>
    <r>
      <t>S</t>
    </r>
    <r>
      <rPr>
        <b/>
        <vertAlign val="subscript"/>
        <sz val="10"/>
        <rFont val="Times New Roman"/>
        <family val="1"/>
        <charset val="204"/>
      </rPr>
      <t>T</t>
    </r>
    <r>
      <rPr>
        <b/>
        <sz val="10"/>
        <rFont val="Times New Roman"/>
        <family val="1"/>
        <charset val="204"/>
      </rPr>
      <t>, км</t>
    </r>
  </si>
  <si>
    <r>
      <t>m</t>
    </r>
    <r>
      <rPr>
        <b/>
        <vertAlign val="subscript"/>
        <sz val="10"/>
        <rFont val="Times New Roman"/>
        <family val="1"/>
        <charset val="204"/>
      </rPr>
      <t>Lik</t>
    </r>
    <r>
      <rPr>
        <b/>
        <sz val="10"/>
        <rFont val="Times New Roman"/>
        <family val="1"/>
        <charset val="204"/>
      </rPr>
      <t>, г/км</t>
    </r>
  </si>
  <si>
    <r>
      <t>m</t>
    </r>
    <r>
      <rPr>
        <b/>
        <vertAlign val="subscript"/>
        <sz val="10"/>
        <rFont val="Times New Roman"/>
        <family val="1"/>
        <charset val="204"/>
      </rPr>
      <t>прik</t>
    </r>
    <r>
      <rPr>
        <b/>
        <sz val="10"/>
        <rFont val="Times New Roman"/>
        <family val="1"/>
        <charset val="204"/>
      </rPr>
      <t>, г/мин</t>
    </r>
  </si>
  <si>
    <t>G, г/с</t>
  </si>
  <si>
    <t>M, т/год</t>
  </si>
  <si>
    <t>Источник загрязнения 6243 , Неорганизованный</t>
  </si>
  <si>
    <t>Источник выделения 001, Завод ферросплавов. АТЦ. Зона ТО и ТР</t>
  </si>
  <si>
    <t xml:space="preserve">624302  </t>
  </si>
  <si>
    <t>(КамАЗ)</t>
  </si>
  <si>
    <t>6243  зона то и тр</t>
  </si>
  <si>
    <t>ГАЗ-53 АГП-221, ПСС-141.36 на шасси КАМАЗ-65115</t>
  </si>
  <si>
    <t>Автокран SR C 900 SANY</t>
  </si>
  <si>
    <t>пикап Тойота</t>
  </si>
  <si>
    <t>Грузовой автомобиль мусоровоз</t>
  </si>
  <si>
    <t xml:space="preserve">КамАЗ </t>
  </si>
  <si>
    <t>(8-16 т) (Д)</t>
  </si>
  <si>
    <t xml:space="preserve">ГАЗ </t>
  </si>
  <si>
    <t xml:space="preserve">Грузовой автомобиль ассенизатор КамАЗ </t>
  </si>
  <si>
    <t>Грузовой автомобиль</t>
  </si>
  <si>
    <t>КО-829 КамАЗ (щетка)</t>
  </si>
  <si>
    <t>Автокара, минипогрузчик</t>
  </si>
  <si>
    <t>Тойота-1шт</t>
  </si>
  <si>
    <t xml:space="preserve">КамАЗ (10 т) </t>
  </si>
  <si>
    <t>DRESSTA 534E</t>
  </si>
  <si>
    <t>АВТОКРАН КамАЗ 43118 КС-55732</t>
  </si>
  <si>
    <t xml:space="preserve">XCMG LW600KN </t>
  </si>
  <si>
    <t xml:space="preserve">АЦ-9,0-60 </t>
  </si>
  <si>
    <t>на шасси КамАЗ-43118 (Б)</t>
  </si>
  <si>
    <t xml:space="preserve">на шасси КамАЗ </t>
  </si>
  <si>
    <t>ЕК (36-60 кВт)</t>
  </si>
  <si>
    <t>(Д)=12шт</t>
  </si>
  <si>
    <t>1. Валовый выброс i-го вещества для зоны ТО и ТР с тупиковыми постами [40]:</t>
  </si>
  <si>
    <t>2. Максимально разовый выброс i-го вещества [40]:</t>
  </si>
  <si>
    <r>
      <t xml:space="preserve">     М</t>
    </r>
    <r>
      <rPr>
        <b/>
        <vertAlign val="subscript"/>
        <sz val="10"/>
        <rFont val="Times New Roman"/>
        <family val="1"/>
        <charset val="204"/>
      </rPr>
      <t>тi</t>
    </r>
    <r>
      <rPr>
        <b/>
        <sz val="10"/>
        <rFont val="Times New Roman"/>
        <family val="1"/>
        <charset val="204"/>
      </rPr>
      <t xml:space="preserve"> =</t>
    </r>
  </si>
  <si>
    <r>
      <t>(m</t>
    </r>
    <r>
      <rPr>
        <b/>
        <vertAlign val="subscript"/>
        <sz val="10"/>
        <rFont val="Times New Roman"/>
        <family val="1"/>
        <charset val="204"/>
      </rPr>
      <t>пik</t>
    </r>
    <r>
      <rPr>
        <b/>
        <sz val="10"/>
        <rFont val="Times New Roman"/>
        <family val="1"/>
        <charset val="204"/>
      </rPr>
      <t xml:space="preserve"> × t</t>
    </r>
    <r>
      <rPr>
        <b/>
        <vertAlign val="subscript"/>
        <sz val="10"/>
        <rFont val="Times New Roman"/>
        <family val="1"/>
        <charset val="204"/>
      </rPr>
      <t>п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прik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пр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>двik</t>
    </r>
    <r>
      <rPr>
        <b/>
        <sz val="10"/>
        <rFont val="Times New Roman"/>
        <family val="1"/>
        <charset val="204"/>
      </rPr>
      <t xml:space="preserve"> × t</t>
    </r>
    <r>
      <rPr>
        <b/>
        <vertAlign val="subscript"/>
        <sz val="10"/>
        <rFont val="Times New Roman"/>
        <family val="1"/>
        <charset val="204"/>
      </rPr>
      <t>дв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 xml:space="preserve">k </t>
    </r>
    <r>
      <rPr>
        <b/>
        <sz val="10"/>
        <rFont val="Times New Roman"/>
        <family val="1"/>
        <charset val="204"/>
      </rPr>
      <t>× 10</t>
    </r>
    <r>
      <rPr>
        <b/>
        <vertAlign val="superscript"/>
        <sz val="10"/>
        <rFont val="Times New Roman"/>
        <family val="1"/>
        <charset val="204"/>
      </rPr>
      <t>-6</t>
    </r>
    <r>
      <rPr>
        <b/>
        <sz val="10"/>
        <rFont val="Times New Roman"/>
        <family val="1"/>
        <charset val="204"/>
      </rPr>
      <t>, т/год,</t>
    </r>
  </si>
  <si>
    <r>
      <t>m</t>
    </r>
    <r>
      <rPr>
        <b/>
        <vertAlign val="subscript"/>
        <sz val="10"/>
        <rFont val="Times New Roman"/>
        <family val="1"/>
        <charset val="204"/>
      </rPr>
      <t>пik</t>
    </r>
    <r>
      <rPr>
        <sz val="10"/>
        <rFont val="Times New Roman"/>
        <family val="1"/>
        <charset val="204"/>
      </rPr>
      <t xml:space="preserve"> - выброc i-го вещества при пуске двигателя дорожной машины k-ой группы, г/мин;  </t>
    </r>
  </si>
  <si>
    <r>
      <t>m</t>
    </r>
    <r>
      <rPr>
        <b/>
        <vertAlign val="subscript"/>
        <sz val="10"/>
        <rFont val="Times New Roman"/>
        <family val="1"/>
        <charset val="204"/>
      </rPr>
      <t>прik</t>
    </r>
    <r>
      <rPr>
        <sz val="10"/>
        <rFont val="Times New Roman"/>
        <family val="1"/>
        <charset val="204"/>
      </rPr>
      <t xml:space="preserve"> - выброc i-го вещества при прогреве двигателя дорожной машины k-ой группы, г/мин;  </t>
    </r>
  </si>
  <si>
    <r>
      <t>m</t>
    </r>
    <r>
      <rPr>
        <b/>
        <vertAlign val="subscript"/>
        <sz val="10"/>
        <rFont val="Times New Roman"/>
        <family val="1"/>
        <charset val="204"/>
      </rPr>
      <t>двik</t>
    </r>
    <r>
      <rPr>
        <sz val="10"/>
        <rFont val="Times New Roman"/>
        <family val="1"/>
        <charset val="204"/>
      </rPr>
      <t xml:space="preserve"> - выброc i-го вещества при движении дорожной машины k-ой группы по зоне ТО и ТР, г/мин;  </t>
    </r>
  </si>
  <si>
    <r>
      <t>n</t>
    </r>
    <r>
      <rPr>
        <b/>
        <vertAlign val="subscript"/>
        <sz val="10"/>
        <rFont val="Times New Roman"/>
        <family val="1"/>
        <charset val="204"/>
      </rPr>
      <t>k</t>
    </r>
    <r>
      <rPr>
        <b/>
        <sz val="10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количество ТО и ТР, проведённых в течении года для дорожных машин k-ой группы;</t>
    </r>
  </si>
  <si>
    <r>
      <t>t</t>
    </r>
    <r>
      <rPr>
        <b/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 xml:space="preserve"> - время работы пускового двигателя, мин;</t>
    </r>
  </si>
  <si>
    <r>
      <t>t</t>
    </r>
    <r>
      <rPr>
        <b/>
        <vertAlign val="subscript"/>
        <sz val="10"/>
        <rFont val="Times New Roman"/>
        <family val="1"/>
        <charset val="204"/>
      </rPr>
      <t>пр</t>
    </r>
    <r>
      <rPr>
        <sz val="10"/>
        <rFont val="Times New Roman"/>
        <family val="1"/>
        <charset val="204"/>
      </rPr>
      <t xml:space="preserve"> - время прогрева, мин;</t>
    </r>
  </si>
  <si>
    <r>
      <t>t</t>
    </r>
    <r>
      <rPr>
        <b/>
        <vertAlign val="subscript"/>
        <sz val="10"/>
        <rFont val="Times New Roman"/>
        <family val="1"/>
        <charset val="204"/>
      </rPr>
      <t>дв</t>
    </r>
    <r>
      <rPr>
        <sz val="10"/>
        <rFont val="Times New Roman"/>
        <family val="1"/>
        <charset val="204"/>
      </rPr>
      <t xml:space="preserve"> - среднее время движения дорожной машины по зоне ТО и ТР, мин.</t>
    </r>
  </si>
  <si>
    <r>
      <t>G</t>
    </r>
    <r>
      <rPr>
        <b/>
        <vertAlign val="subscript"/>
        <sz val="10"/>
        <rFont val="Times New Roman"/>
        <family val="1"/>
        <charset val="204"/>
      </rPr>
      <t>ti</t>
    </r>
    <r>
      <rPr>
        <b/>
        <sz val="10"/>
        <rFont val="Times New Roman"/>
        <family val="1"/>
        <charset val="204"/>
      </rPr>
      <t xml:space="preserve"> = (m</t>
    </r>
    <r>
      <rPr>
        <b/>
        <vertAlign val="subscript"/>
        <sz val="10"/>
        <rFont val="Times New Roman"/>
        <family val="1"/>
        <charset val="204"/>
      </rPr>
      <t xml:space="preserve">пik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 xml:space="preserve">п </t>
    </r>
    <r>
      <rPr>
        <b/>
        <sz val="10"/>
        <rFont val="Times New Roman"/>
        <family val="1"/>
        <charset val="204"/>
      </rPr>
      <t>+ m</t>
    </r>
    <r>
      <rPr>
        <b/>
        <vertAlign val="subscript"/>
        <sz val="10"/>
        <rFont val="Times New Roman"/>
        <family val="1"/>
        <charset val="204"/>
      </rPr>
      <t xml:space="preserve">прik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пр</t>
    </r>
    <r>
      <rPr>
        <b/>
        <sz val="10"/>
        <rFont val="Times New Roman"/>
        <family val="1"/>
        <charset val="204"/>
      </rPr>
      <t xml:space="preserve"> + m</t>
    </r>
    <r>
      <rPr>
        <b/>
        <vertAlign val="subscript"/>
        <sz val="10"/>
        <rFont val="Times New Roman"/>
        <family val="1"/>
        <charset val="204"/>
      </rPr>
      <t xml:space="preserve">двik </t>
    </r>
    <r>
      <rPr>
        <b/>
        <sz val="10"/>
        <rFont val="Times New Roman"/>
        <family val="1"/>
        <charset val="204"/>
      </rPr>
      <t>× t</t>
    </r>
    <r>
      <rPr>
        <b/>
        <vertAlign val="subscript"/>
        <sz val="10"/>
        <rFont val="Times New Roman"/>
        <family val="1"/>
        <charset val="204"/>
      </rPr>
      <t>дв</t>
    </r>
    <r>
      <rPr>
        <b/>
        <sz val="10"/>
        <rFont val="Times New Roman"/>
        <family val="1"/>
        <charset val="204"/>
      </rPr>
      <t>) × N</t>
    </r>
    <r>
      <rPr>
        <b/>
        <vertAlign val="subscript"/>
        <sz val="10"/>
        <rFont val="Times New Roman"/>
        <family val="1"/>
        <charset val="204"/>
      </rPr>
      <t>Tk</t>
    </r>
    <r>
      <rPr>
        <b/>
        <sz val="10"/>
        <rFont val="Times New Roman"/>
        <family val="1"/>
        <charset val="204"/>
      </rPr>
      <t xml:space="preserve"> / 3600, г/с,</t>
    </r>
  </si>
  <si>
    <r>
      <t>N</t>
    </r>
    <r>
      <rPr>
        <b/>
        <vertAlign val="subscript"/>
        <sz val="10"/>
        <rFont val="Times New Roman"/>
        <family val="1"/>
        <charset val="204"/>
      </rPr>
      <t>Tk</t>
    </r>
    <r>
      <rPr>
        <sz val="10"/>
        <rFont val="Times New Roman"/>
        <family val="1"/>
        <charset val="204"/>
      </rPr>
      <t xml:space="preserve"> - количество дорожных машин, одновременно находящихся в зоне ТО и ТР в течении часа.</t>
    </r>
  </si>
  <si>
    <t>Тип спецтехники</t>
  </si>
  <si>
    <t>Количество</t>
  </si>
  <si>
    <t>Экскаваторы</t>
  </si>
  <si>
    <t>Бульдозеры</t>
  </si>
  <si>
    <r>
      <t>t</t>
    </r>
    <r>
      <rPr>
        <b/>
        <vertAlign val="subscript"/>
        <sz val="10"/>
        <rFont val="Times New Roman"/>
        <family val="1"/>
        <charset val="204"/>
      </rPr>
      <t>дв</t>
    </r>
  </si>
  <si>
    <r>
      <t>m</t>
    </r>
    <r>
      <rPr>
        <b/>
        <vertAlign val="subscript"/>
        <sz val="10"/>
        <rFont val="Times New Roman"/>
        <family val="1"/>
        <charset val="204"/>
      </rPr>
      <t>пik</t>
    </r>
  </si>
  <si>
    <r>
      <t>m</t>
    </r>
    <r>
      <rPr>
        <b/>
        <vertAlign val="subscript"/>
        <sz val="10"/>
        <rFont val="Times New Roman"/>
        <family val="1"/>
        <charset val="204"/>
      </rPr>
      <t>прik</t>
    </r>
  </si>
  <si>
    <r>
      <t>m</t>
    </r>
    <r>
      <rPr>
        <b/>
        <vertAlign val="subscript"/>
        <sz val="10"/>
        <rFont val="Times New Roman"/>
        <family val="1"/>
        <charset val="204"/>
      </rPr>
      <t>двik</t>
    </r>
  </si>
  <si>
    <t>(ЕК)</t>
  </si>
  <si>
    <t>Источник выделения 001, Завод ферросплавов. АТЦ. Склад отработанных масел. Резервуар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</si>
  <si>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</si>
  <si>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</si>
  <si>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Масла</t>
    </r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</si>
  <si>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</si>
  <si>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</si>
  <si>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</si>
  <si>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>Средний удельный выброс в осенне-зимний период, г/т (Прил. 12)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</si>
  <si>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</si>
  <si>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</si>
  <si>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</si>
  <si>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</si>
  <si>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</si>
  <si>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</si>
  <si>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</si>
  <si>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</si>
  <si>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</si>
  <si>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</si>
  <si>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</si>
  <si>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</si>
  <si>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</si>
  <si>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</si>
  <si>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</si>
  <si>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</si>
  <si>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</si>
  <si>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</si>
  <si>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</si>
  <si>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</si>
  <si>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</si>
  <si>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</si>
  <si>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</si>
  <si>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t xml:space="preserve">GHR = GHR + GHRI · KNP · NR </t>
  </si>
  <si>
    <t xml:space="preserve">GHR </t>
  </si>
  <si>
    <t xml:space="preserve">Коэффициент </t>
  </si>
  <si>
    <t xml:space="preserve">KPSR </t>
  </si>
  <si>
    <t>Коэффициент</t>
  </si>
  <si>
    <t>KPMAX</t>
  </si>
  <si>
    <t>Общий объем резервуаров, м3</t>
  </si>
  <si>
    <t>V</t>
  </si>
  <si>
    <t>Сумма Ghri*Knp*Nr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</si>
  <si>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</si>
  <si>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</si>
  <si>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>M</t>
  </si>
  <si>
    <t>Примесь: 2735 Масло минеральное нефтяное (веретенное, машинное, цилиндровое и др.) (716*)</t>
  </si>
  <si>
    <t>Концентрация ЗВ в парах, % масс (Прил. 14)</t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</si>
  <si>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</si>
  <si>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</si>
  <si>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</si>
  <si>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Расчет выбросов от теплообменных аппаратов и средств перекачки</t>
  </si>
  <si>
    <t>Тип нефтепродукта и средняя температура жидкости: Керосин, дизтопливо и жидкости с температурой кипения 120-300 гр.С</t>
  </si>
  <si>
    <t xml:space="preserve">Удельный выброс, кг/час (табл. 6.1)  </t>
  </si>
  <si>
    <t>Q</t>
  </si>
  <si>
    <r>
      <t xml:space="preserve">Общее количество аппаратуры или средств перекачки, шт.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</si>
  <si>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N1</t>
  </si>
  <si>
    <r>
      <t xml:space="preserve">Одновременно работающее количество аппаратуры или средств перекачки, шт.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</si>
  <si>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NN1</t>
  </si>
  <si>
    <r>
      <t xml:space="preserve">Время работы одной единицы оборудования, час/год,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</si>
  <si>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(6.2.1), </t>
    </r>
    <r>
      <rPr>
        <b/>
        <i/>
        <sz val="10"/>
        <color rgb="FF000000"/>
        <rFont val="Times New Roman"/>
        <family val="1"/>
        <charset val="204"/>
      </rPr>
      <t xml:space="preserve">G = Q · NN1 / 3.6 </t>
    </r>
  </si>
  <si>
    <r>
      <t xml:space="preserve">Валовый выброс, т/год (6.2.2), </t>
    </r>
    <r>
      <rPr>
        <b/>
        <i/>
        <sz val="10"/>
        <color rgb="FF000000"/>
        <rFont val="Times New Roman"/>
        <family val="1"/>
        <charset val="204"/>
      </rPr>
      <t xml:space="preserve">M = (Q · N1 · _T_) / 1000 </t>
    </r>
  </si>
  <si>
    <t>Примесь: 0333 Сероводород (Дигидросульфид) (518)</t>
  </si>
  <si>
    <t>Сероводород (Дигидросульфид) (518)</t>
  </si>
  <si>
    <r>
      <t xml:space="preserve">Нефтепродукт: </t>
    </r>
    <r>
      <rPr>
        <b/>
        <sz val="10"/>
        <color rgb="FF000000"/>
        <rFont val="Times New Roman"/>
        <family val="1"/>
        <charset val="204"/>
      </rPr>
      <t>Масла</t>
    </r>
  </si>
  <si>
    <t>Наименование аппаратуры или средства перекачки: Насос DP200 SAMOA 555030</t>
  </si>
  <si>
    <t>Масло минеральное нефтяное (веретенное, машинное, цилиндровое и др.) (716*)</t>
  </si>
  <si>
    <t>Источник выделения 001, Завод ферросплавов. АТЦ. Ремонтная мастерская. Стенд для испытания дизельной топливной аппаратуры КИ-15711М-01</t>
  </si>
  <si>
    <t>Источник загрязнения 6250, Неорганизованный</t>
  </si>
  <si>
    <t>Источник выделения 001, Завод ферросплавов. АТЦ. Склад ГСМ. Резервуары (Маслораздаточный комплекс)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</si>
  <si>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Керосин технический</t>
    </r>
  </si>
  <si>
    <t xml:space="preserve">Средний удельный выброс в осенне-зимний период, г/т (Прил. 12) 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</si>
  <si>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</si>
  <si>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t>Примесь: 2732 Керосин (654*)</t>
  </si>
  <si>
    <t>ИТОГО</t>
  </si>
  <si>
    <t>Керосин (654*)</t>
  </si>
  <si>
    <t>Наименование аппаратуры или средства перекачки: Насос РМ-45 SAMOA 536330</t>
  </si>
  <si>
    <t>Источник выделения 001, Установка "Костер-1МА"</t>
  </si>
  <si>
    <t>1.  Методические указания по расчету выбросов загрязняющих веществ в атмосферу</t>
  </si>
  <si>
    <t>от установок малой производительности по термической переработке твердых</t>
  </si>
  <si>
    <t>бытовых отходов и промотходов.  ВНИИГАЗ.  Москва, 1998 г.</t>
  </si>
  <si>
    <t xml:space="preserve">веществ от установок по утилизации отходов, утвержденная в МООС РК. Следовательно, в </t>
  </si>
  <si>
    <t>качестве  справочного пособия используются "Методические указания по расчету выбросов</t>
  </si>
  <si>
    <t>загрязняющих веществ в атмосферу от установок малой производительности по термической</t>
  </si>
  <si>
    <t>переработке твердых бытовых отходов и промотходов. ВНИИГАЗ. Москва, 1998г."</t>
  </si>
  <si>
    <t xml:space="preserve">п.4.3., 5.1. - 5.6. </t>
  </si>
  <si>
    <t>Объем сжигаемых отходов, т/год</t>
  </si>
  <si>
    <t>В</t>
  </si>
  <si>
    <t>Продолжительность работы установки, ч/год</t>
  </si>
  <si>
    <t>1. Расчет выбросов летучей золы (взвешенные частицы)</t>
  </si>
  <si>
    <t xml:space="preserve">Количество летучей золы выбрасываемой в атмосферу с продуктами сгорания после установки для сжигания </t>
  </si>
  <si>
    <t>отходов в единицу времени кг /ч, рассчитывается по формуле: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</si>
  <si>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= 10</t>
    </r>
    <r>
      <rPr>
        <b/>
        <i/>
        <vertAlign val="super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  <r>
      <rPr>
        <b/>
        <i/>
        <sz val="10"/>
        <color theme="1"/>
        <rFont val="Times New Roman"/>
        <family val="1"/>
        <charset val="204"/>
      </rPr>
      <t>*((А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  <r>
      <rPr>
        <b/>
        <i/>
        <sz val="10"/>
        <color theme="1"/>
        <rFont val="Times New Roman"/>
        <family val="1"/>
        <charset val="204"/>
      </rPr>
      <t>+q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>(Q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  <r>
      <rPr>
        <b/>
        <i/>
        <sz val="10"/>
        <color theme="1"/>
        <rFont val="Times New Roman"/>
        <family val="1"/>
        <charset val="204"/>
      </rPr>
      <t>/32,7)/100) * В * (1-ŋ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</si>
  <si>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для сжигания отходов небольшой производительности, т/ч</t>
  </si>
  <si>
    <t>Доля золы в уносе. Нормативное значение равно 0,1-0,2</t>
  </si>
  <si>
    <r>
      <t>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</si>
  <si>
    <t>Низшая теплота сгорания отходов, МДж/кг</t>
  </si>
  <si>
    <r>
      <t>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</si>
  <si>
    <t>Содержание золы в рабочей массе отходов, %</t>
  </si>
  <si>
    <r>
      <t>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</si>
  <si>
    <t>Потеря теплоты от механической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</si>
  <si>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</si>
  <si>
    <t>Доля твердых частиц, улавливаемая в золоуловителях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</si>
  <si>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</si>
  <si>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>2. Расчет выбросов оксидов серы</t>
  </si>
  <si>
    <t xml:space="preserve">Количество оксидов серы SO2 и SO3 в пересчете на диоксд серы SO2, выбрасываемое в атмосферу </t>
  </si>
  <si>
    <t xml:space="preserve">с продуктами сгорания в единицу времени кг/ч, рассчитывается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</si>
  <si>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= 0.02 * B * 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 * (1- 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</si>
  <si>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по сжигаемым отходам, кг/ч</t>
  </si>
  <si>
    <t>Содержание серы в рабочей массе отходов, %</t>
  </si>
  <si>
    <r>
      <t>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</si>
  <si>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Доля оксидов серы, связываемых летучей золой отходов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</si>
  <si>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</si>
  <si>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Доля оксидов серы, улавливаемых в золоуловителях попутно SO2 с улавливанием твердых частиц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</si>
  <si>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</si>
  <si>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3. Расчет выбросов оксидов углерода</t>
  </si>
  <si>
    <t xml:space="preserve">Количество оксида углерода, выбрасываемое в атмосферу с продуктами  </t>
  </si>
  <si>
    <t xml:space="preserve">сгорания отходов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</si>
  <si>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= 0,001 *С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* В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</si>
  <si>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Выход оксида углерода при сжигании отходов определяется по формуле, кг/т:</t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</si>
  <si>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= 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R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/ 1013</t>
    </r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</si>
  <si>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</si>
  <si>
    <t>Потеря теплоты от химической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</si>
  <si>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</si>
  <si>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 xml:space="preserve">Коэфф. , учитыв. долю потери теплоты вследствие химическоц неполноты сгорания отходов, </t>
  </si>
  <si>
    <t>обусловленной содержанием оксида углерода в продуктах неполного сгорания.</t>
  </si>
  <si>
    <t xml:space="preserve">R </t>
  </si>
  <si>
    <t>4. Расчет выбросов оксидов азота</t>
  </si>
  <si>
    <t xml:space="preserve">Количество оксидов азота в пересчете на диоксид азота, выбрасываемых в атмосферу с продуктами  </t>
  </si>
  <si>
    <t xml:space="preserve">сгорания установки небольшой производительности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</si>
  <si>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= B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* 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  <r>
      <rPr>
        <b/>
        <i/>
        <sz val="10"/>
        <color theme="1"/>
        <rFont val="Times New Roman"/>
        <family val="1"/>
        <charset val="204"/>
      </rPr>
      <t>)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</si>
  <si>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Коэффициент, учитывающий степень дожигания выбросов оксидов азота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</si>
  <si>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</si>
  <si>
    <t>Коэффициент, хараткеризующий выход оксидов азота, кг/т</t>
  </si>
  <si>
    <t>Nox образующихся на 1 ГДж тепла, кг/ГДж, определяется:</t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</si>
  <si>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= 0,16е</t>
    </r>
    <r>
      <rPr>
        <b/>
        <i/>
        <vertAlign val="superscript"/>
        <sz val="10"/>
        <color theme="1"/>
        <rFont val="Times New Roman"/>
        <family val="1"/>
        <charset val="204"/>
      </rPr>
      <t>0,012Дном</t>
    </r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</si>
  <si>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</si>
  <si>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Паропроизводительность установки, т/ч</t>
  </si>
  <si>
    <t>Дном</t>
  </si>
  <si>
    <t>5. Расчет выбросов хлористого водорода</t>
  </si>
  <si>
    <t xml:space="preserve">Количество хлористого водорода в продуктах сгорания после системы газоочистки, г/с </t>
  </si>
  <si>
    <t>рассчитывается по формуле: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</si>
  <si>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</si>
  <si>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Объем сухих продуктов сгорания, выбрасываемых от одной или нескольких установок, м3/с,</t>
  </si>
  <si>
    <t>высчитывается по формуле:</t>
  </si>
  <si>
    <r>
      <t>V</t>
    </r>
    <r>
      <rPr>
        <b/>
        <i/>
        <vertAlign val="subscript"/>
        <sz val="10"/>
        <color theme="1"/>
        <rFont val="Times New Roman"/>
        <family val="1"/>
        <charset val="204"/>
      </rPr>
      <t>1</t>
    </r>
    <r>
      <rPr>
        <b/>
        <i/>
        <sz val="10"/>
        <color theme="1"/>
        <rFont val="Times New Roman"/>
        <family val="1"/>
        <charset val="204"/>
      </rPr>
      <t xml:space="preserve"> = 0.278 * B * (((0.1+1.08*α)*(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+ 6*W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)/1000)+0.0124 * 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 * ((273 + 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  <r>
      <rPr>
        <b/>
        <i/>
        <sz val="10"/>
        <color theme="1"/>
        <rFont val="Times New Roman"/>
        <family val="1"/>
        <charset val="204"/>
      </rPr>
      <t>)/273)</t>
    </r>
  </si>
  <si>
    <t xml:space="preserve">V1 </t>
  </si>
  <si>
    <t>Коэффициент избытка воздуха</t>
  </si>
  <si>
    <t>α</t>
  </si>
  <si>
    <t>Содержание общей влаги в рабочей массе отходов, %</t>
  </si>
  <si>
    <t>Wр</t>
  </si>
  <si>
    <t>Температура продуктов сгорания, 0С</t>
  </si>
  <si>
    <r>
      <t>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</si>
  <si>
    <t>Содержание  хлористого водорода в продуктах сгорания после системы газоочистки,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</si>
  <si>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</si>
  <si>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6. Расчет выбросов фтористого водорода</t>
  </si>
  <si>
    <t xml:space="preserve">Количество фтористого водорода в продуктах сгорания, г/с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</si>
  <si>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</si>
  <si>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Содержание  фтористого водорода в продуктах сгорания,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</si>
  <si>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</si>
  <si>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Расчеты:</t>
  </si>
  <si>
    <t xml:space="preserve">Валовый выброс i-го загрязняющего вещества от установок по термической переработке твердых </t>
  </si>
  <si>
    <t>бытовых отходов и промотходов Пi рассчитывается по формуле, т/год:</t>
  </si>
  <si>
    <t>Пi = 0,0036 * Т * Мi</t>
  </si>
  <si>
    <r>
      <t xml:space="preserve">Мощность выброса i-го загрязняющего вещества, г/с </t>
    </r>
    <r>
      <rPr>
        <b/>
        <i/>
        <sz val="10"/>
        <color theme="1"/>
        <rFont val="Times New Roman"/>
        <family val="1"/>
        <charset val="204"/>
      </rPr>
      <t>Мi = Мв-ва *1000/3600</t>
    </r>
  </si>
  <si>
    <t>Выброс летучей золы, кг/ч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</si>
  <si>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</si>
  <si>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Максимально-разовый выброс, г/с</t>
  </si>
  <si>
    <t>Мi</t>
  </si>
  <si>
    <t>Валовый выброс, т/год</t>
  </si>
  <si>
    <t xml:space="preserve">Пi </t>
  </si>
  <si>
    <t>Примесь: 0337 Углерод оксид</t>
  </si>
  <si>
    <t>Выброс оксидов углерода, кг/ч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</si>
  <si>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</si>
  <si>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0330 Сера диоксид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</si>
  <si>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</si>
  <si>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</si>
  <si>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0301 Азот (IV) оксид (Азота диоксид)</t>
  </si>
  <si>
    <t>Примесь: 0304 Азот (II) оксид (Азота оксид)</t>
  </si>
  <si>
    <t>Примесь: 0316 Гидрохлорид (Водород хлористый, соляная кислота)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</si>
  <si>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</si>
  <si>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0342 Фтористые газообразные соединения (Фтористый водород)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</si>
  <si>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</si>
  <si>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Итого:</t>
  </si>
  <si>
    <t xml:space="preserve">Азот (IV) оксид      </t>
  </si>
  <si>
    <t xml:space="preserve">Азот (II) оксид     </t>
  </si>
  <si>
    <t>Гидрохлорид</t>
  </si>
  <si>
    <t>Сера диоксид</t>
  </si>
  <si>
    <t>Фтористые газообразные соединения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</si>
  <si>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</si>
  <si>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</si>
  <si>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</si>
  <si>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</si>
  <si>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</si>
  <si>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</si>
  <si>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</si>
  <si>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</si>
  <si>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</si>
  <si>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</si>
  <si>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</si>
  <si>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</si>
  <si>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</si>
  <si>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</si>
  <si>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</si>
  <si>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</si>
  <si>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</si>
  <si>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</si>
  <si>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</si>
  <si>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</si>
  <si>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</si>
  <si>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</si>
  <si>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</si>
  <si>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</si>
  <si>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</si>
  <si>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</si>
  <si>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</si>
  <si>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</si>
  <si>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</si>
  <si>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</si>
  <si>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НЦ-257</t>
    </r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</si>
  <si>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БТ-577</t>
    </r>
  </si>
  <si>
    <t>Доля летучей части (растворителя) в ЛКМ (табл. 2), %,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</si>
  <si>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</si>
  <si>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</si>
  <si>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</si>
  <si>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</si>
  <si>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</si>
  <si>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</si>
  <si>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</si>
  <si>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</si>
  <si>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Источник выделения 001, Места импользования ЛКМ</t>
  </si>
  <si>
    <t>1. Методика расчета выбросов загрязняющих веществ от автотранспортных предприятий (раздел 4.12) Приложение №3 к Приказу Министра охраны окружающей среды Республики Казахстан от 18.04.2008 №100-п</t>
  </si>
  <si>
    <t>РАСЧЕТ ВЫБРОСОВ ЗВ ПРИ МОЙКЕ ДЕТАЛЕЙ, УЗЛОВ И АГРЕГАТОВ</t>
  </si>
  <si>
    <t>Вид выполняемых работ: Мойка и расконсервация деталей</t>
  </si>
  <si>
    <t>Применяемое для мойки вещество: Керосин</t>
  </si>
  <si>
    <r>
      <t>Площадь зеркала моечной ванны, 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/>
    </r>
  </si>
  <si>
    <t xml:space="preserve">S </t>
  </si>
  <si>
    <t>Время работы моечной установки, час/год</t>
  </si>
  <si>
    <t xml:space="preserve"> T</t>
  </si>
  <si>
    <r>
      <t>Удельное выделение ЗВ, г/с*м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0"/>
        <color rgb="FF000000"/>
        <rFont val="Times New Roman"/>
        <family val="1"/>
        <charset val="204"/>
      </rPr>
      <t xml:space="preserve"> (табл.4.11)</t>
    </r>
  </si>
  <si>
    <t xml:space="preserve">Q </t>
  </si>
  <si>
    <r>
      <t xml:space="preserve">Максимальный разовый выброс, г/с (4.40), </t>
    </r>
    <r>
      <rPr>
        <b/>
        <i/>
        <sz val="10"/>
        <color rgb="FF000000"/>
        <rFont val="Times New Roman"/>
        <family val="1"/>
        <charset val="204"/>
      </rPr>
      <t xml:space="preserve">G = Q · S </t>
    </r>
  </si>
  <si>
    <r>
      <t xml:space="preserve">Валовый выброс, т/год (4.39), </t>
    </r>
    <r>
      <rPr>
        <b/>
        <i/>
        <sz val="10"/>
        <color rgb="FF000000"/>
        <rFont val="Times New Roman"/>
        <family val="1"/>
        <charset val="204"/>
      </rPr>
      <t>M = Q · S · T · 3600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</si>
  <si>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Источник загрязнения: 6243, Неорганизованный</t>
  </si>
  <si>
    <t xml:space="preserve">1. Методика расчета выбросов загрязняющих веществ от автотранспортных предприятий (раздел 4.7. Ремонт РТИ) </t>
  </si>
  <si>
    <t>Приложение №3 к Приказу Министра охраны окружающей среды Республики Казахстан от 18.04.2008 №100-п</t>
  </si>
  <si>
    <t>Технологический процесс: Вулканизация камер</t>
  </si>
  <si>
    <t>"Чистое" время работы оборудования, ч/год</t>
  </si>
  <si>
    <t>Ремонтный материал: Вулканизированная камерная резина</t>
  </si>
  <si>
    <r>
      <t>Количество израсходованного материала в год, кг</t>
    </r>
    <r>
      <rPr>
        <b/>
        <i/>
        <sz val="10"/>
        <color rgb="FF000000"/>
        <rFont val="Times New Roman"/>
        <family val="1"/>
        <charset val="204"/>
      </rPr>
      <t/>
    </r>
  </si>
  <si>
    <r>
      <t>Удельное выделение ЗВ, г/кг ремонтного материала (табл.4.7)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</si>
  <si>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Валовый выброс, т/год (4.25), </t>
    </r>
    <r>
      <rPr>
        <b/>
        <i/>
        <sz val="10"/>
        <color rgb="FF000000"/>
        <rFont val="Times New Roman"/>
        <family val="1"/>
        <charset val="204"/>
      </rPr>
      <t>_M_ = Q · B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</si>
  <si>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выброс, г/с (4.27), </t>
    </r>
    <r>
      <rPr>
        <b/>
        <i/>
        <sz val="10"/>
        <color rgb="FF000000"/>
        <rFont val="Times New Roman"/>
        <family val="1"/>
        <charset val="204"/>
      </rPr>
      <t>_G_ = _M_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(_T_ · 3600) </t>
    </r>
  </si>
  <si>
    <t>Примесь: 0330 Сера диоксид (Ангидрид сернистый, Сернистый газ, Сера (IV) оксид) (516)</t>
  </si>
  <si>
    <t>Сера диоксид (Ангидрид сернистый, Сернистый газ, Сера (IV) оксид) (516)</t>
  </si>
  <si>
    <t>ИТОГО по источнику:</t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</si>
  <si>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</si>
  <si>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</si>
  <si>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 xml:space="preserve">Хром /в пересчете на хром (VI) оксид/ (Хром шестивалентный) </t>
  </si>
  <si>
    <t xml:space="preserve"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</si>
  <si>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</si>
  <si>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</si>
  <si>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</si>
  <si>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</si>
  <si>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</si>
  <si>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</si>
  <si>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</si>
  <si>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Керосин </t>
  </si>
  <si>
    <t xml:space="preserve">Уайт-спирит </t>
  </si>
  <si>
    <t xml:space="preserve">Эмульсол (смесь: вода - 97.6%, нитрит натрия - 0.2%, сода кальцинированная - 0.2%, масло минеральное - 2%) 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</si>
  <si>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</si>
  <si>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>Итого выбросы от АТЦ с учетом очистки:</t>
  </si>
  <si>
    <t>Серодород</t>
  </si>
  <si>
    <t xml:space="preserve">Фтористые газообразные соединения /в пересчете на фтор/ </t>
  </si>
  <si>
    <t xml:space="preserve">Масло минеральное нефтяное (веретенное, машинное, цилиндровое и др.) </t>
  </si>
  <si>
    <t>НЕ НОРМИРУЕМЫЙ ИСТОЧНИК</t>
  </si>
  <si>
    <t>Список литературы</t>
  </si>
  <si>
    <t>1. Методика расчета выбросов загрязняющих веществ в атмосферу на предприятиях железнодорожного транспорта</t>
  </si>
  <si>
    <t>п.3 Участок обкатки двигателей после ремонта</t>
  </si>
  <si>
    <t>Приложение №21 к Приказу Министра охраны окружающей среды Республики Казахстан от 18.04.2008 №100-п (в редакции от 06.08.2008 N187)</t>
  </si>
  <si>
    <r>
      <t xml:space="preserve">Доля времени работы двигателей на холостом ходу (от 0 до 1), 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</si>
  <si>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AL </t>
  </si>
  <si>
    <t>Серия тепловоза, тип дизеля: 2 ТЭ116 1 секция, дизель-1А-5Д49(16ЧН26/26)</t>
  </si>
  <si>
    <r>
      <t xml:space="preserve">Число двигателей, испытываемых одновременно,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</si>
  <si>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ND</t>
  </si>
  <si>
    <r>
      <t xml:space="preserve">Максимальная мощность обкатки, кВт (табл.3.3),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</si>
  <si>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NM</t>
  </si>
  <si>
    <r>
      <t>Суммарный расход топлива за год, кг,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</si>
  <si>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B</t>
  </si>
  <si>
    <t xml:space="preserve">Удельное выделение ЗВ при нагрузке, г/кВт*с (табл.3.1), </t>
  </si>
  <si>
    <t xml:space="preserve">GN </t>
  </si>
  <si>
    <r>
      <t xml:space="preserve">Максимальный разовый выброс ЗВ, г/с (3.2), </t>
    </r>
    <r>
      <rPr>
        <b/>
        <i/>
        <sz val="10"/>
        <color rgb="FF000000"/>
        <rFont val="Times New Roman"/>
        <family val="1"/>
        <charset val="204"/>
      </rPr>
      <t xml:space="preserve">G = GN · NM · ND </t>
    </r>
  </si>
  <si>
    <r>
      <t xml:space="preserve">Удельное выделение ЗВ без нагрузки на холостом ходу, г/кг топлива (табл.3.2),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</si>
  <si>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C1</t>
  </si>
  <si>
    <r>
      <t xml:space="preserve">Удельное выделение ЗВ при нагрузке, г/кг топлива (табл.3.2),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</si>
  <si>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C2</t>
  </si>
  <si>
    <r>
      <t xml:space="preserve">Валовый выброс ЗВ, кг/год (3.3), </t>
    </r>
    <r>
      <rPr>
        <b/>
        <i/>
        <sz val="10"/>
        <color rgb="FF000000"/>
        <rFont val="Times New Roman"/>
        <family val="1"/>
        <charset val="204"/>
      </rPr>
      <t>M1 = (C1 · B · AL + C2 · (1-AL) · B) / 10</t>
    </r>
    <r>
      <rPr>
        <b/>
        <i/>
        <vertAlign val="superscript"/>
        <sz val="10"/>
        <color rgb="FF000000"/>
        <rFont val="Times New Roman"/>
        <family val="1"/>
        <charset val="204"/>
      </rPr>
      <t>3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</si>
  <si>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M1</t>
  </si>
  <si>
    <r>
      <t xml:space="preserve">Валовый выброс ЗВ, т/год, </t>
    </r>
    <r>
      <rPr>
        <b/>
        <i/>
        <sz val="10"/>
        <color rgb="FF000000"/>
        <rFont val="Times New Roman"/>
        <family val="1"/>
        <charset val="204"/>
      </rPr>
      <t xml:space="preserve">M = M1 / 1000 </t>
    </r>
  </si>
  <si>
    <t>Расчет выбросов оксидов азота</t>
  </si>
  <si>
    <r>
      <t xml:space="preserve">Удельное выделение ЗВ при нагрузке, г/кВт*с (табл.3.1),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</si>
  <si>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GN</t>
  </si>
  <si>
    <r>
      <t xml:space="preserve">Максимальный разовый выброс ЗВ, г/с (3.2), </t>
    </r>
    <r>
      <rPr>
        <b/>
        <i/>
        <sz val="10"/>
        <color rgb="FF000000"/>
        <rFont val="Times New Roman"/>
        <family val="1"/>
        <charset val="204"/>
      </rPr>
      <t>G = GN · NM · ND</t>
    </r>
  </si>
  <si>
    <t>С учетом трансформации окислов азота в атмосфере получаем:</t>
  </si>
  <si>
    <r>
      <t xml:space="preserve">Максимальный разовый выброс ЗВ, г/с, </t>
    </r>
    <r>
      <rPr>
        <b/>
        <i/>
        <sz val="10"/>
        <color rgb="FF000000"/>
        <rFont val="Times New Roman"/>
        <family val="1"/>
        <charset val="204"/>
      </rPr>
      <t xml:space="preserve">_G_ = 0.8 · G </t>
    </r>
  </si>
  <si>
    <r>
      <t xml:space="preserve">Валовый выброс ЗВ, т/год, </t>
    </r>
    <r>
      <rPr>
        <b/>
        <i/>
        <sz val="10"/>
        <color rgb="FF000000"/>
        <rFont val="Times New Roman"/>
        <family val="1"/>
        <charset val="204"/>
      </rPr>
      <t xml:space="preserve">_M_ = 0.8 · M </t>
    </r>
  </si>
  <si>
    <r>
      <t xml:space="preserve">Максимальный разовый выброс ЗВ, г/с, </t>
    </r>
    <r>
      <rPr>
        <b/>
        <i/>
        <sz val="10"/>
        <color rgb="FF000000"/>
        <rFont val="Times New Roman"/>
        <family val="1"/>
        <charset val="204"/>
      </rPr>
      <t xml:space="preserve">_G_ = 0.13 · G </t>
    </r>
  </si>
  <si>
    <r>
      <t xml:space="preserve">Валовый выброс ЗВ, т/год, </t>
    </r>
    <r>
      <rPr>
        <b/>
        <i/>
        <sz val="10"/>
        <color rgb="FF000000"/>
        <rFont val="Times New Roman"/>
        <family val="1"/>
        <charset val="204"/>
      </rPr>
      <t xml:space="preserve">_M_ = 0.13 · M </t>
    </r>
  </si>
  <si>
    <r>
      <t xml:space="preserve">Удельное выделение ЗВ при нагрузке, г/кВт*с (табл.3.1), 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</si>
  <si>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Удельное выделение ЗВ при нагрузке, г/кг топлива (табл.3.2), </t>
  </si>
  <si>
    <r>
      <t xml:space="preserve">Валовый выброс ЗВ, кг/год (3.3), </t>
    </r>
    <r>
      <rPr>
        <b/>
        <i/>
        <sz val="10"/>
        <color rgb="FF000000"/>
        <rFont val="Times New Roman"/>
        <family val="1"/>
        <charset val="204"/>
      </rPr>
      <t>M1 = (C1 · B · AL + C2 · (1-AL) · B) / 10</t>
    </r>
    <r>
      <rPr>
        <b/>
        <i/>
        <vertAlign val="superscript"/>
        <sz val="10"/>
        <color rgb="FF000000"/>
        <rFont val="Times New Roman"/>
        <family val="1"/>
        <charset val="204"/>
      </rPr>
      <t>3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</si>
  <si>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Удельное выделение ЗВ при нагрузке, г/кВт*с (табл.3.1), </t>
    </r>
    <r>
      <rPr>
        <b/>
        <i/>
        <sz val="10"/>
        <color rgb="FF000000"/>
        <rFont val="Times New Roman"/>
        <family val="1"/>
        <charset val="204"/>
      </rPr>
      <t xml:space="preserve">GN </t>
    </r>
  </si>
  <si>
    <t>Удельное выделение ЗВ без нагрузки на холостом ходу, г/кг топлива (табл.3.2),</t>
  </si>
  <si>
    <r>
      <t xml:space="preserve">Удельное выделение ЗВ при нагрузке, г/кг топлива (табл.3.2), </t>
    </r>
    <r>
      <rPr>
        <b/>
        <i/>
        <sz val="10"/>
        <color rgb="FF000000"/>
        <rFont val="Times New Roman"/>
        <family val="1"/>
        <charset val="204"/>
      </rPr>
      <t/>
    </r>
  </si>
  <si>
    <t>Примесь: 0328 Углерод (Сажа, Углерод черный) (583)</t>
  </si>
  <si>
    <r>
      <t xml:space="preserve">Удельное выделение ЗВ при нагрузке, г/кВт*с (табл.3.1), </t>
    </r>
    <r>
      <rPr>
        <b/>
        <i/>
        <sz val="10"/>
        <color rgb="FF000000"/>
        <rFont val="Times New Roman"/>
        <family val="1"/>
        <charset val="204"/>
      </rPr>
      <t xml:space="preserve">GN = </t>
    </r>
    <r>
      <rPr>
        <b/>
        <sz val="10"/>
        <color rgb="FF000000"/>
        <rFont val="Times New Roman"/>
        <family val="1"/>
        <charset val="204"/>
      </rPr>
      <t>0.0005</t>
    </r>
  </si>
  <si>
    <r>
      <t xml:space="preserve">Удельное выделение ЗВ без нагрузки на холостом ходу, г/кг топлива (табл.3.2), 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</si>
  <si>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Валовый выброс ЗВ, т/год, </t>
    </r>
    <r>
      <rPr>
        <b/>
        <i/>
        <sz val="10"/>
        <color rgb="FF000000"/>
        <rFont val="Times New Roman"/>
        <family val="1"/>
        <charset val="204"/>
      </rPr>
      <t xml:space="preserve">M = M1 / 1000 = </t>
    </r>
    <r>
      <rPr>
        <b/>
        <sz val="10"/>
        <color rgb="FF000000"/>
        <rFont val="Times New Roman"/>
        <family val="1"/>
        <charset val="204"/>
      </rPr>
      <t xml:space="preserve">0.15 / 1000 </t>
    </r>
  </si>
  <si>
    <t>Углерод (Сажа, Углерод черный) (583)</t>
  </si>
  <si>
    <t>Источник загрязнения 8117, Неорганизованный</t>
  </si>
  <si>
    <t>(КамАЗ, ГАЗ)</t>
  </si>
  <si>
    <t xml:space="preserve">Погрузчик XCMG LW600KN, Погрузчик DRESSTA 534Е (Б) </t>
  </si>
  <si>
    <t>Автошлаковоз - 5шт</t>
  </si>
  <si>
    <t>Источник загрязнения 8118, Завод ферросплавов. АТЦ. Ремонтная мастерская</t>
  </si>
  <si>
    <t>Источник загрязнения 8119, Неорганизованный</t>
  </si>
  <si>
    <t>Источник загрязнения 8121, Неорганизованный</t>
  </si>
  <si>
    <t>624102-</t>
  </si>
  <si>
    <t>624111</t>
  </si>
  <si>
    <t>624112</t>
  </si>
  <si>
    <t>624113-</t>
  </si>
  <si>
    <t>624114</t>
  </si>
  <si>
    <t>624115-</t>
  </si>
  <si>
    <t>624120</t>
  </si>
  <si>
    <t>624122</t>
  </si>
  <si>
    <t>624126</t>
  </si>
  <si>
    <t>Итого от источника</t>
  </si>
  <si>
    <t>Источник загрязнения 8120, Завод ферросплавов. АТЦ. Мусоросжигательная установка</t>
  </si>
  <si>
    <t>021526</t>
  </si>
  <si>
    <t>021538</t>
  </si>
  <si>
    <t>623002-03</t>
  </si>
  <si>
    <t>623004</t>
  </si>
  <si>
    <t>623006-13</t>
  </si>
  <si>
    <t>623014</t>
  </si>
  <si>
    <t>623101-06</t>
  </si>
  <si>
    <t>623305</t>
  </si>
  <si>
    <t>623306-</t>
  </si>
  <si>
    <t>623313</t>
  </si>
  <si>
    <t>623314-15</t>
  </si>
  <si>
    <t>623316</t>
  </si>
  <si>
    <t>623317</t>
  </si>
  <si>
    <t>623401-02</t>
  </si>
  <si>
    <t>623603-04</t>
  </si>
  <si>
    <t>623706</t>
  </si>
  <si>
    <t>623809</t>
  </si>
  <si>
    <t>624005-06</t>
  </si>
  <si>
    <t>624504</t>
  </si>
  <si>
    <t>624505-</t>
  </si>
  <si>
    <t>624508</t>
  </si>
  <si>
    <t>62459</t>
  </si>
  <si>
    <t>624511</t>
  </si>
  <si>
    <t>624512</t>
  </si>
  <si>
    <t>624513</t>
  </si>
  <si>
    <t>806228-</t>
  </si>
  <si>
    <t>Источник загрязнения 6219, Завод ферросплавов. АТЦ. ЛКМ</t>
  </si>
  <si>
    <t>Источник выделения: 6243 02, Пост вулканизации</t>
  </si>
  <si>
    <t>Источник выделения 001, Завод ферросплавов. АТЦ. Промывка деталей</t>
  </si>
  <si>
    <t>Источник загрязнения 2098, Организованный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</si>
</sst>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00000"/>
    <numFmt numFmtId="165" formatCode="0.0000000"/>
    <numFmt numFmtId="166" formatCode="0.0000"/>
    <numFmt numFmtId="167" formatCode="0.00000000"/>
    <numFmt numFmtId="168" formatCode="0.000000"/>
    <numFmt numFmtId="169" formatCode="0.000"/>
    <numFmt numFmtId="170" formatCode="0.0"/>
    <numFmt numFmtId="171" formatCode="0.00000"/>
    <numFmt numFmtId="172" formatCode="0.0000000000"/>
  </numFmts>
  <fonts count="30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165" fontId="2" fillId="0" borderId="4" xfId="0" applyNumberFormat="1" applyFont="1" applyBorder="1" applyAlignment="1">
      <alignment horizontal="right" vertical="center" wrapText="1"/>
    </xf>
    <xf numFmtId="166" fontId="2" fillId="0" borderId="4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2" fillId="0" borderId="0" xfId="0" applyFont="1"/>
    <xf numFmtId="0" fontId="11" fillId="0" borderId="0" xfId="0" applyFont="1"/>
    <xf numFmtId="0" fontId="12" fillId="0" borderId="0" xfId="0" applyFont="1"/>
    <xf numFmtId="0" fontId="4" fillId="0" borderId="0" xfId="0" applyFont="1" applyAlignment="1">
      <alignment vertical="center"/>
    </xf>
    <xf numFmtId="0" fontId="15" fillId="0" borderId="0" xfId="0" applyFont="1"/>
    <xf numFmtId="0" fontId="4" fillId="2" borderId="0" xfId="0" applyFont="1" applyFill="1"/>
    <xf numFmtId="0" fontId="4" fillId="0" borderId="5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8" fillId="0" borderId="0" xfId="0" applyFont="1"/>
    <xf numFmtId="167" fontId="2" fillId="0" borderId="4" xfId="0" applyNumberFormat="1" applyFont="1" applyBorder="1" applyAlignment="1">
      <alignment horizontal="right" vertical="center" wrapText="1"/>
    </xf>
    <xf numFmtId="49" fontId="18" fillId="0" borderId="0" xfId="0" applyNumberFormat="1" applyFont="1" applyAlignment="1" applyProtection="1">
      <alignment horizontal="left"/>
      <protection hidden="1"/>
    </xf>
    <xf numFmtId="0" fontId="18" fillId="0" borderId="0" xfId="0" applyFont="1" applyProtection="1">
      <protection hidden="1"/>
    </xf>
    <xf numFmtId="0" fontId="18" fillId="0" borderId="0" xfId="0" applyFont="1" applyAlignment="1" applyProtection="1">
      <alignment horizontal="center"/>
      <protection hidden="1"/>
    </xf>
    <xf numFmtId="49" fontId="19" fillId="0" borderId="0" xfId="0" applyNumberFormat="1" applyFont="1" applyAlignment="1" applyProtection="1">
      <alignment horizontal="left"/>
      <protection hidden="1"/>
    </xf>
    <xf numFmtId="0" fontId="19" fillId="0" borderId="0" xfId="0" applyFont="1" applyProtection="1">
      <protection hidden="1"/>
    </xf>
    <xf numFmtId="0" fontId="19" fillId="0" borderId="0" xfId="0" applyFont="1" applyAlignment="1" applyProtection="1">
      <alignment horizontal="center"/>
      <protection hidden="1"/>
    </xf>
    <xf numFmtId="0" fontId="18" fillId="0" borderId="0" xfId="0" applyFont="1" applyFill="1" applyProtection="1">
      <protection hidden="1"/>
    </xf>
    <xf numFmtId="0" fontId="18" fillId="0" borderId="0" xfId="0" applyFont="1" applyFill="1" applyAlignment="1" applyProtection="1">
      <alignment horizontal="center"/>
      <protection hidden="1"/>
    </xf>
    <xf numFmtId="49" fontId="23" fillId="0" borderId="6" xfId="0" applyNumberFormat="1" applyFont="1" applyFill="1" applyBorder="1" applyAlignment="1" applyProtection="1">
      <alignment horizontal="left"/>
      <protection hidden="1"/>
    </xf>
    <xf numFmtId="49" fontId="23" fillId="0" borderId="6" xfId="0" applyNumberFormat="1" applyFont="1" applyFill="1" applyBorder="1" applyAlignment="1" applyProtection="1">
      <alignment vertical="center"/>
      <protection hidden="1"/>
    </xf>
    <xf numFmtId="1" fontId="19" fillId="0" borderId="7" xfId="0" applyNumberFormat="1" applyFont="1" applyFill="1" applyBorder="1" applyAlignment="1" applyProtection="1">
      <alignment horizontal="center" vertical="center"/>
      <protection hidden="1"/>
    </xf>
    <xf numFmtId="1" fontId="19" fillId="0" borderId="9" xfId="0" applyNumberFormat="1" applyFont="1" applyFill="1" applyBorder="1" applyAlignment="1" applyProtection="1">
      <alignment horizontal="center" vertical="center"/>
      <protection hidden="1"/>
    </xf>
    <xf numFmtId="1" fontId="23" fillId="0" borderId="9" xfId="0" applyNumberFormat="1" applyFont="1" applyFill="1" applyBorder="1" applyAlignment="1" applyProtection="1">
      <alignment horizontal="center" vertical="center"/>
      <protection hidden="1"/>
    </xf>
    <xf numFmtId="0" fontId="23" fillId="0" borderId="6" xfId="0" applyFont="1" applyFill="1" applyBorder="1" applyAlignment="1" applyProtection="1">
      <alignment horizontal="center" vertical="center"/>
      <protection hidden="1"/>
    </xf>
    <xf numFmtId="0" fontId="23" fillId="0" borderId="6" xfId="0" applyFont="1" applyFill="1" applyBorder="1" applyAlignment="1" applyProtection="1">
      <alignment vertical="center"/>
      <protection hidden="1"/>
    </xf>
    <xf numFmtId="0" fontId="23" fillId="0" borderId="6" xfId="0" applyFont="1" applyFill="1" applyBorder="1" applyAlignment="1">
      <alignment horizontal="center" vertical="center"/>
    </xf>
    <xf numFmtId="0" fontId="23" fillId="0" borderId="5" xfId="0" applyFont="1" applyFill="1" applyBorder="1" applyAlignment="1" applyProtection="1">
      <alignment vertical="center"/>
      <protection hidden="1"/>
    </xf>
    <xf numFmtId="49" fontId="23" fillId="0" borderId="5" xfId="0" applyNumberFormat="1" applyFont="1" applyFill="1" applyBorder="1" applyAlignment="1" applyProtection="1">
      <alignment horizontal="center" vertical="center"/>
      <protection hidden="1"/>
    </xf>
    <xf numFmtId="168" fontId="23" fillId="0" borderId="10" xfId="0" applyNumberFormat="1" applyFont="1" applyFill="1" applyBorder="1" applyAlignment="1">
      <alignment vertical="center"/>
    </xf>
    <xf numFmtId="49" fontId="23" fillId="0" borderId="7" xfId="0" applyNumberFormat="1" applyFont="1" applyFill="1" applyBorder="1" applyAlignment="1" applyProtection="1">
      <alignment horizontal="left"/>
      <protection hidden="1"/>
    </xf>
    <xf numFmtId="49" fontId="23" fillId="0" borderId="7" xfId="0" applyNumberFormat="1" applyFont="1" applyFill="1" applyBorder="1" applyAlignment="1" applyProtection="1">
      <alignment vertical="center"/>
      <protection hidden="1"/>
    </xf>
    <xf numFmtId="0" fontId="23" fillId="0" borderId="0" xfId="0" applyFont="1" applyFill="1" applyAlignment="1">
      <alignment horizontal="center"/>
    </xf>
    <xf numFmtId="1" fontId="23" fillId="0" borderId="11" xfId="0" applyNumberFormat="1" applyFont="1" applyFill="1" applyBorder="1" applyAlignment="1" applyProtection="1">
      <alignment horizontal="center" vertical="center"/>
      <protection hidden="1"/>
    </xf>
    <xf numFmtId="0" fontId="23" fillId="0" borderId="11" xfId="0" applyFont="1" applyFill="1" applyBorder="1" applyAlignment="1" applyProtection="1">
      <alignment horizontal="center" vertical="center"/>
      <protection hidden="1"/>
    </xf>
    <xf numFmtId="0" fontId="23" fillId="0" borderId="7" xfId="0" applyFont="1" applyFill="1" applyBorder="1" applyAlignment="1" applyProtection="1">
      <alignment horizontal="center" vertical="center"/>
      <protection hidden="1"/>
    </xf>
    <xf numFmtId="0" fontId="23" fillId="0" borderId="7" xfId="0" applyFont="1" applyFill="1" applyBorder="1" applyAlignment="1" applyProtection="1">
      <alignment vertical="center"/>
      <protection hidden="1"/>
    </xf>
    <xf numFmtId="0" fontId="23" fillId="0" borderId="8" xfId="0" applyFont="1" applyFill="1" applyBorder="1" applyAlignment="1">
      <alignment horizontal="center" vertical="center"/>
    </xf>
    <xf numFmtId="0" fontId="23" fillId="0" borderId="7" xfId="0" applyFont="1" applyFill="1" applyBorder="1" applyAlignment="1" applyProtection="1">
      <alignment horizontal="left"/>
      <protection hidden="1"/>
    </xf>
    <xf numFmtId="0" fontId="23" fillId="0" borderId="5" xfId="0" applyFont="1" applyFill="1" applyBorder="1" applyAlignment="1">
      <alignment horizontal="center" vertical="center"/>
    </xf>
    <xf numFmtId="169" fontId="23" fillId="0" borderId="5" xfId="0" applyNumberFormat="1" applyFont="1" applyFill="1" applyBorder="1" applyAlignment="1">
      <alignment horizontal="center" vertical="center"/>
    </xf>
    <xf numFmtId="49" fontId="23" fillId="0" borderId="8" xfId="0" applyNumberFormat="1" applyFont="1" applyFill="1" applyBorder="1" applyAlignment="1" applyProtection="1">
      <alignment horizontal="center" vertical="center"/>
      <protection hidden="1"/>
    </xf>
    <xf numFmtId="2" fontId="23" fillId="0" borderId="5" xfId="0" applyNumberFormat="1" applyFont="1" applyFill="1" applyBorder="1" applyAlignment="1">
      <alignment horizontal="center" vertical="center"/>
    </xf>
    <xf numFmtId="170" fontId="23" fillId="0" borderId="5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 applyProtection="1">
      <alignment vertical="center"/>
      <protection hidden="1"/>
    </xf>
    <xf numFmtId="49" fontId="23" fillId="0" borderId="8" xfId="0" applyNumberFormat="1" applyFont="1" applyFill="1" applyBorder="1" applyAlignment="1" applyProtection="1">
      <alignment horizontal="left"/>
      <protection hidden="1"/>
    </xf>
    <xf numFmtId="49" fontId="23" fillId="0" borderId="8" xfId="0" applyNumberFormat="1" applyFont="1" applyFill="1" applyBorder="1" applyAlignment="1" applyProtection="1">
      <alignment vertical="center"/>
      <protection hidden="1"/>
    </xf>
    <xf numFmtId="1" fontId="19" fillId="0" borderId="8" xfId="0" applyNumberFormat="1" applyFont="1" applyFill="1" applyBorder="1" applyAlignment="1" applyProtection="1">
      <alignment horizontal="center" vertical="center"/>
      <protection hidden="1"/>
    </xf>
    <xf numFmtId="1" fontId="23" fillId="0" borderId="13" xfId="0" applyNumberFormat="1" applyFont="1" applyFill="1" applyBorder="1" applyAlignment="1" applyProtection="1">
      <alignment horizontal="center" vertical="center"/>
      <protection hidden="1"/>
    </xf>
    <xf numFmtId="0" fontId="23" fillId="0" borderId="13" xfId="0" applyFont="1" applyFill="1" applyBorder="1" applyAlignment="1" applyProtection="1">
      <alignment horizontal="center" vertical="center"/>
      <protection hidden="1"/>
    </xf>
    <xf numFmtId="0" fontId="23" fillId="0" borderId="8" xfId="0" applyFont="1" applyFill="1" applyBorder="1" applyAlignment="1" applyProtection="1">
      <alignment horizontal="center" vertical="center"/>
      <protection hidden="1"/>
    </xf>
    <xf numFmtId="0" fontId="23" fillId="0" borderId="8" xfId="0" applyFont="1" applyFill="1" applyBorder="1" applyAlignment="1" applyProtection="1">
      <alignment vertical="center"/>
      <protection hidden="1"/>
    </xf>
    <xf numFmtId="1" fontId="19" fillId="0" borderId="6" xfId="0" applyNumberFormat="1" applyFont="1" applyFill="1" applyBorder="1" applyAlignment="1" applyProtection="1">
      <alignment horizontal="center" vertical="center"/>
      <protection hidden="1"/>
    </xf>
    <xf numFmtId="168" fontId="23" fillId="0" borderId="5" xfId="0" applyNumberFormat="1" applyFont="1" applyFill="1" applyBorder="1" applyAlignment="1">
      <alignment vertical="center"/>
    </xf>
    <xf numFmtId="169" fontId="23" fillId="0" borderId="5" xfId="0" applyNumberFormat="1" applyFont="1" applyFill="1" applyBorder="1" applyAlignment="1" applyProtection="1">
      <alignment horizontal="center" vertical="center"/>
      <protection hidden="1"/>
    </xf>
    <xf numFmtId="0" fontId="23" fillId="0" borderId="5" xfId="0" applyFont="1" applyFill="1" applyBorder="1" applyAlignment="1" applyProtection="1">
      <alignment horizontal="center" vertical="center"/>
      <protection hidden="1"/>
    </xf>
    <xf numFmtId="170" fontId="23" fillId="0" borderId="5" xfId="0" applyNumberFormat="1" applyFont="1" applyFill="1" applyBorder="1" applyAlignment="1" applyProtection="1">
      <alignment horizontal="center" vertical="center"/>
      <protection hidden="1"/>
    </xf>
    <xf numFmtId="170" fontId="23" fillId="0" borderId="6" xfId="0" applyNumberFormat="1" applyFont="1" applyFill="1" applyBorder="1" applyAlignment="1">
      <alignment horizontal="center" vertical="center"/>
    </xf>
    <xf numFmtId="1" fontId="23" fillId="0" borderId="7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Alignment="1">
      <alignment horizontal="left"/>
    </xf>
    <xf numFmtId="49" fontId="22" fillId="0" borderId="7" xfId="0" applyNumberFormat="1" applyFont="1" applyFill="1" applyBorder="1" applyAlignment="1" applyProtection="1">
      <alignment horizontal="left"/>
      <protection hidden="1"/>
    </xf>
    <xf numFmtId="0" fontId="19" fillId="0" borderId="0" xfId="0" applyFont="1" applyFill="1" applyAlignment="1">
      <alignment horizontal="left"/>
    </xf>
    <xf numFmtId="1" fontId="23" fillId="0" borderId="8" xfId="0" applyNumberFormat="1" applyFont="1" applyFill="1" applyBorder="1" applyAlignment="1" applyProtection="1">
      <alignment horizontal="center" vertical="center"/>
      <protection hidden="1"/>
    </xf>
    <xf numFmtId="1" fontId="23" fillId="0" borderId="5" xfId="0" applyNumberFormat="1" applyFont="1" applyFill="1" applyBorder="1" applyAlignment="1" applyProtection="1">
      <alignment horizontal="center" vertical="center"/>
      <protection hidden="1"/>
    </xf>
    <xf numFmtId="0" fontId="18" fillId="0" borderId="12" xfId="0" applyFont="1" applyFill="1" applyBorder="1" applyAlignment="1" applyProtection="1">
      <alignment vertical="center"/>
      <protection hidden="1"/>
    </xf>
    <xf numFmtId="49" fontId="18" fillId="0" borderId="12" xfId="0" applyNumberFormat="1" applyFont="1" applyFill="1" applyBorder="1" applyAlignment="1" applyProtection="1">
      <alignment horizontal="center" vertical="center"/>
      <protection hidden="1"/>
    </xf>
    <xf numFmtId="168" fontId="18" fillId="0" borderId="5" xfId="0" applyNumberFormat="1" applyFont="1" applyFill="1" applyBorder="1" applyAlignment="1" applyProtection="1">
      <alignment vertical="center"/>
      <protection hidden="1"/>
    </xf>
    <xf numFmtId="0" fontId="18" fillId="0" borderId="5" xfId="0" applyFont="1" applyFill="1" applyBorder="1" applyAlignment="1" applyProtection="1">
      <alignment vertical="center"/>
      <protection hidden="1"/>
    </xf>
    <xf numFmtId="49" fontId="22" fillId="0" borderId="8" xfId="0" applyNumberFormat="1" applyFont="1" applyFill="1" applyBorder="1" applyAlignment="1" applyProtection="1">
      <alignment horizontal="left"/>
      <protection hidden="1"/>
    </xf>
    <xf numFmtId="1" fontId="19" fillId="0" borderId="11" xfId="0" applyNumberFormat="1" applyFont="1" applyFill="1" applyBorder="1" applyAlignment="1" applyProtection="1">
      <alignment horizontal="center" vertical="center"/>
      <protection hidden="1"/>
    </xf>
    <xf numFmtId="1" fontId="19" fillId="0" borderId="13" xfId="0" applyNumberFormat="1" applyFont="1" applyFill="1" applyBorder="1" applyAlignment="1" applyProtection="1">
      <alignment horizontal="center" vertical="center"/>
      <protection hidden="1"/>
    </xf>
    <xf numFmtId="0" fontId="23" fillId="0" borderId="6" xfId="0" applyFont="1" applyFill="1" applyBorder="1" applyAlignment="1" applyProtection="1">
      <alignment horizontal="left"/>
      <protection hidden="1"/>
    </xf>
    <xf numFmtId="0" fontId="18" fillId="0" borderId="6" xfId="0" applyFont="1" applyFill="1" applyBorder="1" applyAlignment="1" applyProtection="1">
      <alignment vertical="center"/>
      <protection hidden="1"/>
    </xf>
    <xf numFmtId="1" fontId="23" fillId="0" borderId="6" xfId="0" applyNumberFormat="1" applyFont="1" applyFill="1" applyBorder="1" applyAlignment="1" applyProtection="1">
      <alignment horizontal="center" vertical="center"/>
      <protection hidden="1"/>
    </xf>
    <xf numFmtId="0" fontId="18" fillId="0" borderId="9" xfId="0" applyFont="1" applyFill="1" applyBorder="1" applyAlignment="1" applyProtection="1">
      <alignment vertical="center"/>
      <protection hidden="1"/>
    </xf>
    <xf numFmtId="49" fontId="23" fillId="0" borderId="12" xfId="0" applyNumberFormat="1" applyFont="1" applyFill="1" applyBorder="1" applyAlignment="1" applyProtection="1">
      <alignment horizontal="center" vertical="center"/>
      <protection hidden="1"/>
    </xf>
    <xf numFmtId="168" fontId="23" fillId="0" borderId="5" xfId="0" applyNumberFormat="1" applyFont="1" applyFill="1" applyBorder="1" applyAlignment="1" applyProtection="1">
      <alignment vertical="center"/>
      <protection hidden="1"/>
    </xf>
    <xf numFmtId="170" fontId="23" fillId="0" borderId="7" xfId="0" applyNumberFormat="1" applyFont="1" applyFill="1" applyBorder="1" applyAlignment="1" applyProtection="1">
      <alignment vertical="center"/>
      <protection hidden="1"/>
    </xf>
    <xf numFmtId="0" fontId="18" fillId="0" borderId="7" xfId="0" applyFont="1" applyFill="1" applyBorder="1" applyAlignment="1" applyProtection="1">
      <alignment vertical="center"/>
      <protection hidden="1"/>
    </xf>
    <xf numFmtId="0" fontId="18" fillId="0" borderId="11" xfId="0" applyFont="1" applyFill="1" applyBorder="1" applyAlignment="1" applyProtection="1">
      <alignment vertical="center"/>
      <protection hidden="1"/>
    </xf>
    <xf numFmtId="0" fontId="18" fillId="0" borderId="8" xfId="0" applyFont="1" applyFill="1" applyBorder="1" applyAlignment="1" applyProtection="1">
      <alignment vertical="center"/>
      <protection hidden="1"/>
    </xf>
    <xf numFmtId="49" fontId="23" fillId="0" borderId="7" xfId="0" applyNumberFormat="1" applyFont="1" applyFill="1" applyBorder="1" applyAlignment="1" applyProtection="1">
      <alignment horizontal="left" indent="3"/>
      <protection hidden="1"/>
    </xf>
    <xf numFmtId="2" fontId="23" fillId="0" borderId="5" xfId="0" applyNumberFormat="1" applyFont="1" applyFill="1" applyBorder="1" applyAlignment="1" applyProtection="1">
      <alignment horizontal="center" vertical="center"/>
      <protection hidden="1"/>
    </xf>
    <xf numFmtId="168" fontId="23" fillId="0" borderId="15" xfId="0" applyNumberFormat="1" applyFont="1" applyFill="1" applyBorder="1" applyAlignment="1">
      <alignment vertical="center"/>
    </xf>
    <xf numFmtId="168" fontId="23" fillId="0" borderId="8" xfId="0" applyNumberFormat="1" applyFont="1" applyFill="1" applyBorder="1" applyAlignment="1">
      <alignment vertical="center"/>
    </xf>
    <xf numFmtId="0" fontId="18" fillId="0" borderId="6" xfId="0" applyFont="1" applyFill="1" applyBorder="1" applyAlignment="1" applyProtection="1">
      <alignment horizontal="center" vertical="center"/>
      <protection hidden="1"/>
    </xf>
    <xf numFmtId="1" fontId="22" fillId="0" borderId="7" xfId="0" applyNumberFormat="1" applyFont="1" applyFill="1" applyBorder="1" applyAlignment="1" applyProtection="1">
      <alignment horizontal="center" vertical="center"/>
      <protection hidden="1"/>
    </xf>
    <xf numFmtId="49" fontId="22" fillId="0" borderId="7" xfId="0" applyNumberFormat="1" applyFont="1" applyFill="1" applyBorder="1" applyAlignment="1" applyProtection="1">
      <alignment horizontal="center" vertical="center"/>
      <protection hidden="1"/>
    </xf>
    <xf numFmtId="1" fontId="23" fillId="0" borderId="7" xfId="0" applyNumberFormat="1" applyFont="1" applyFill="1" applyBorder="1" applyAlignment="1" applyProtection="1">
      <alignment vertical="center"/>
      <protection hidden="1"/>
    </xf>
    <xf numFmtId="1" fontId="23" fillId="0" borderId="5" xfId="0" applyNumberFormat="1" applyFont="1" applyFill="1" applyBorder="1" applyAlignment="1">
      <alignment horizontal="center" vertical="center"/>
    </xf>
    <xf numFmtId="1" fontId="23" fillId="0" borderId="8" xfId="0" applyNumberFormat="1" applyFont="1" applyFill="1" applyBorder="1" applyAlignment="1" applyProtection="1">
      <alignment vertical="center"/>
      <protection hidden="1"/>
    </xf>
    <xf numFmtId="0" fontId="18" fillId="0" borderId="5" xfId="0" applyFont="1" applyFill="1" applyBorder="1" applyAlignment="1">
      <alignment horizontal="center"/>
    </xf>
    <xf numFmtId="0" fontId="18" fillId="0" borderId="5" xfId="0" applyFont="1" applyFill="1" applyBorder="1"/>
    <xf numFmtId="0" fontId="18" fillId="0" borderId="0" xfId="0" applyFont="1" applyFill="1" applyBorder="1" applyProtection="1">
      <protection hidden="1"/>
    </xf>
    <xf numFmtId="0" fontId="24" fillId="0" borderId="6" xfId="0" applyFont="1" applyFill="1" applyBorder="1" applyAlignment="1" applyProtection="1">
      <alignment vertical="center"/>
      <protection hidden="1"/>
    </xf>
    <xf numFmtId="49" fontId="19" fillId="0" borderId="5" xfId="0" applyNumberFormat="1" applyFont="1" applyFill="1" applyBorder="1" applyAlignment="1" applyProtection="1">
      <alignment horizontal="left"/>
      <protection hidden="1"/>
    </xf>
    <xf numFmtId="49" fontId="19" fillId="0" borderId="5" xfId="0" applyNumberFormat="1" applyFont="1" applyFill="1" applyBorder="1" applyAlignment="1" applyProtection="1">
      <alignment horizontal="center"/>
      <protection hidden="1"/>
    </xf>
    <xf numFmtId="0" fontId="19" fillId="0" borderId="5" xfId="0" applyFont="1" applyFill="1" applyBorder="1" applyAlignment="1" applyProtection="1">
      <alignment horizontal="center"/>
      <protection hidden="1"/>
    </xf>
    <xf numFmtId="49" fontId="18" fillId="0" borderId="6" xfId="0" applyNumberFormat="1" applyFont="1" applyFill="1" applyBorder="1" applyAlignment="1" applyProtection="1">
      <alignment horizontal="left"/>
      <protection hidden="1"/>
    </xf>
    <xf numFmtId="49" fontId="18" fillId="0" borderId="6" xfId="0" applyNumberFormat="1" applyFont="1" applyFill="1" applyBorder="1" applyAlignment="1" applyProtection="1">
      <alignment vertical="center"/>
      <protection hidden="1"/>
    </xf>
    <xf numFmtId="1" fontId="18" fillId="0" borderId="9" xfId="0" applyNumberFormat="1" applyFont="1" applyFill="1" applyBorder="1" applyAlignment="1" applyProtection="1">
      <alignment horizontal="center" vertical="center"/>
      <protection hidden="1"/>
    </xf>
    <xf numFmtId="0" fontId="18" fillId="0" borderId="6" xfId="0" applyFont="1" applyFill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/>
    </xf>
    <xf numFmtId="49" fontId="18" fillId="0" borderId="5" xfId="0" applyNumberFormat="1" applyFont="1" applyFill="1" applyBorder="1" applyAlignment="1" applyProtection="1">
      <alignment horizontal="center" vertical="center"/>
      <protection hidden="1"/>
    </xf>
    <xf numFmtId="168" fontId="18" fillId="0" borderId="10" xfId="0" applyNumberFormat="1" applyFont="1" applyFill="1" applyBorder="1" applyAlignment="1">
      <alignment vertical="center"/>
    </xf>
    <xf numFmtId="49" fontId="18" fillId="0" borderId="7" xfId="0" applyNumberFormat="1" applyFont="1" applyFill="1" applyBorder="1" applyAlignment="1" applyProtection="1">
      <alignment horizontal="left"/>
      <protection hidden="1"/>
    </xf>
    <xf numFmtId="49" fontId="18" fillId="0" borderId="7" xfId="0" applyNumberFormat="1" applyFont="1" applyFill="1" applyBorder="1" applyAlignment="1" applyProtection="1">
      <alignment vertical="center"/>
      <protection hidden="1"/>
    </xf>
    <xf numFmtId="0" fontId="18" fillId="0" borderId="0" xfId="0" applyFont="1" applyFill="1" applyAlignment="1">
      <alignment horizontal="center"/>
    </xf>
    <xf numFmtId="1" fontId="18" fillId="0" borderId="11" xfId="0" applyNumberFormat="1" applyFont="1" applyFill="1" applyBorder="1" applyAlignment="1" applyProtection="1">
      <alignment horizontal="center" vertical="center"/>
      <protection hidden="1"/>
    </xf>
    <xf numFmtId="0" fontId="18" fillId="0" borderId="11" xfId="0" applyFont="1" applyFill="1" applyBorder="1" applyAlignment="1" applyProtection="1">
      <alignment horizontal="center" vertical="center"/>
      <protection hidden="1"/>
    </xf>
    <xf numFmtId="0" fontId="18" fillId="0" borderId="7" xfId="0" applyFont="1" applyFill="1" applyBorder="1" applyAlignment="1" applyProtection="1">
      <alignment horizontal="center" vertical="center"/>
      <protection hidden="1"/>
    </xf>
    <xf numFmtId="0" fontId="18" fillId="0" borderId="8" xfId="0" applyFont="1" applyFill="1" applyBorder="1" applyAlignment="1">
      <alignment horizontal="center" vertical="center"/>
    </xf>
    <xf numFmtId="0" fontId="18" fillId="0" borderId="7" xfId="0" applyFont="1" applyFill="1" applyBorder="1" applyAlignment="1" applyProtection="1">
      <alignment horizontal="left"/>
      <protection hidden="1"/>
    </xf>
    <xf numFmtId="0" fontId="18" fillId="0" borderId="5" xfId="0" applyFont="1" applyFill="1" applyBorder="1" applyAlignment="1">
      <alignment horizontal="center" vertical="center"/>
    </xf>
    <xf numFmtId="169" fontId="18" fillId="0" borderId="5" xfId="0" applyNumberFormat="1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 applyProtection="1">
      <alignment horizontal="center" vertical="center"/>
      <protection hidden="1"/>
    </xf>
    <xf numFmtId="2" fontId="18" fillId="0" borderId="5" xfId="0" applyNumberFormat="1" applyFont="1" applyFill="1" applyBorder="1" applyAlignment="1">
      <alignment horizontal="center" vertical="center"/>
    </xf>
    <xf numFmtId="170" fontId="18" fillId="0" borderId="5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 applyProtection="1">
      <alignment horizontal="left"/>
      <protection hidden="1"/>
    </xf>
    <xf numFmtId="49" fontId="18" fillId="0" borderId="8" xfId="0" applyNumberFormat="1" applyFont="1" applyFill="1" applyBorder="1" applyAlignment="1" applyProtection="1">
      <alignment vertical="center"/>
      <protection hidden="1"/>
    </xf>
    <xf numFmtId="1" fontId="18" fillId="0" borderId="13" xfId="0" applyNumberFormat="1" applyFont="1" applyFill="1" applyBorder="1" applyAlignment="1" applyProtection="1">
      <alignment horizontal="center" vertical="center"/>
      <protection hidden="1"/>
    </xf>
    <xf numFmtId="0" fontId="18" fillId="0" borderId="13" xfId="0" applyFont="1" applyFill="1" applyBorder="1" applyAlignment="1" applyProtection="1">
      <alignment horizontal="center" vertical="center"/>
      <protection hidden="1"/>
    </xf>
    <xf numFmtId="0" fontId="18" fillId="0" borderId="8" xfId="0" applyFont="1" applyFill="1" applyBorder="1" applyAlignment="1" applyProtection="1">
      <alignment horizontal="center" vertical="center"/>
      <protection hidden="1"/>
    </xf>
    <xf numFmtId="168" fontId="18" fillId="0" borderId="5" xfId="0" applyNumberFormat="1" applyFont="1" applyFill="1" applyBorder="1" applyAlignment="1">
      <alignment vertical="center"/>
    </xf>
    <xf numFmtId="169" fontId="18" fillId="0" borderId="5" xfId="0" applyNumberFormat="1" applyFont="1" applyFill="1" applyBorder="1" applyAlignment="1" applyProtection="1">
      <alignment horizontal="center" vertical="center"/>
      <protection hidden="1"/>
    </xf>
    <xf numFmtId="0" fontId="18" fillId="0" borderId="5" xfId="0" applyFont="1" applyFill="1" applyBorder="1" applyAlignment="1" applyProtection="1">
      <alignment horizontal="center" vertical="center"/>
      <protection hidden="1"/>
    </xf>
    <xf numFmtId="170" fontId="18" fillId="0" borderId="5" xfId="0" applyNumberFormat="1" applyFont="1" applyFill="1" applyBorder="1" applyAlignment="1" applyProtection="1">
      <alignment horizontal="center" vertical="center"/>
      <protection hidden="1"/>
    </xf>
    <xf numFmtId="0" fontId="18" fillId="0" borderId="12" xfId="0" applyFont="1" applyFill="1" applyBorder="1" applyAlignment="1" applyProtection="1">
      <alignment horizontal="center" vertical="center"/>
      <protection hidden="1"/>
    </xf>
    <xf numFmtId="169" fontId="18" fillId="0" borderId="12" xfId="0" applyNumberFormat="1" applyFont="1" applyFill="1" applyBorder="1" applyAlignment="1">
      <alignment horizontal="center" vertical="center"/>
    </xf>
    <xf numFmtId="170" fontId="18" fillId="0" borderId="6" xfId="0" applyNumberFormat="1" applyFont="1" applyFill="1" applyBorder="1" applyAlignment="1">
      <alignment horizontal="center" vertical="center"/>
    </xf>
    <xf numFmtId="1" fontId="18" fillId="0" borderId="7" xfId="0" applyNumberFormat="1" applyFont="1" applyFill="1" applyBorder="1" applyAlignment="1" applyProtection="1">
      <alignment horizontal="center" vertical="center"/>
      <protection hidden="1"/>
    </xf>
    <xf numFmtId="0" fontId="19" fillId="0" borderId="7" xfId="0" applyFont="1" applyFill="1" applyBorder="1" applyAlignment="1" applyProtection="1">
      <alignment horizontal="left"/>
      <protection hidden="1"/>
    </xf>
    <xf numFmtId="49" fontId="19" fillId="0" borderId="7" xfId="0" applyNumberFormat="1" applyFont="1" applyFill="1" applyBorder="1" applyAlignment="1" applyProtection="1">
      <alignment horizontal="left"/>
      <protection hidden="1"/>
    </xf>
    <xf numFmtId="1" fontId="18" fillId="0" borderId="8" xfId="0" applyNumberFormat="1" applyFont="1" applyFill="1" applyBorder="1" applyAlignment="1" applyProtection="1">
      <alignment horizontal="center" vertical="center"/>
      <protection hidden="1"/>
    </xf>
    <xf numFmtId="1" fontId="18" fillId="0" borderId="5" xfId="0" applyNumberFormat="1" applyFont="1" applyFill="1" applyBorder="1" applyAlignment="1" applyProtection="1">
      <alignment horizontal="center" vertical="center"/>
      <protection hidden="1"/>
    </xf>
    <xf numFmtId="49" fontId="19" fillId="0" borderId="6" xfId="0" applyNumberFormat="1" applyFont="1" applyFill="1" applyBorder="1" applyAlignment="1" applyProtection="1">
      <alignment horizontal="left"/>
      <protection hidden="1"/>
    </xf>
    <xf numFmtId="49" fontId="19" fillId="0" borderId="6" xfId="0" applyNumberFormat="1" applyFont="1" applyFill="1" applyBorder="1" applyAlignment="1" applyProtection="1">
      <alignment horizontal="center"/>
      <protection hidden="1"/>
    </xf>
    <xf numFmtId="1" fontId="18" fillId="0" borderId="6" xfId="0" applyNumberFormat="1" applyFont="1" applyFill="1" applyBorder="1" applyAlignment="1" applyProtection="1">
      <alignment horizontal="center"/>
      <protection hidden="1"/>
    </xf>
    <xf numFmtId="49" fontId="19" fillId="0" borderId="7" xfId="0" applyNumberFormat="1" applyFont="1" applyFill="1" applyBorder="1" applyAlignment="1" applyProtection="1">
      <alignment horizontal="center"/>
      <protection hidden="1"/>
    </xf>
    <xf numFmtId="49" fontId="19" fillId="0" borderId="8" xfId="0" applyNumberFormat="1" applyFont="1" applyFill="1" applyBorder="1" applyAlignment="1" applyProtection="1">
      <alignment horizontal="left"/>
      <protection hidden="1"/>
    </xf>
    <xf numFmtId="49" fontId="19" fillId="0" borderId="8" xfId="0" applyNumberFormat="1" applyFont="1" applyFill="1" applyBorder="1" applyAlignment="1" applyProtection="1">
      <alignment horizontal="center"/>
      <protection hidden="1"/>
    </xf>
    <xf numFmtId="0" fontId="18" fillId="0" borderId="14" xfId="0" applyFont="1" applyFill="1" applyBorder="1" applyProtection="1">
      <protection hidden="1"/>
    </xf>
    <xf numFmtId="0" fontId="18" fillId="0" borderId="6" xfId="0" applyFont="1" applyFill="1" applyBorder="1" applyAlignment="1" applyProtection="1">
      <alignment horizontal="left"/>
      <protection hidden="1"/>
    </xf>
    <xf numFmtId="1" fontId="18" fillId="0" borderId="6" xfId="0" applyNumberFormat="1" applyFont="1" applyFill="1" applyBorder="1" applyAlignment="1" applyProtection="1">
      <alignment horizontal="center" vertical="center"/>
      <protection hidden="1"/>
    </xf>
    <xf numFmtId="170" fontId="18" fillId="0" borderId="7" xfId="0" applyNumberFormat="1" applyFont="1" applyFill="1" applyBorder="1" applyAlignment="1" applyProtection="1">
      <alignment vertical="center"/>
      <protection hidden="1"/>
    </xf>
    <xf numFmtId="0" fontId="18" fillId="0" borderId="13" xfId="0" applyFont="1" applyFill="1" applyBorder="1" applyAlignment="1" applyProtection="1">
      <alignment vertical="center"/>
      <protection hidden="1"/>
    </xf>
    <xf numFmtId="49" fontId="18" fillId="0" borderId="6" xfId="0" applyNumberFormat="1" applyFont="1" applyFill="1" applyBorder="1" applyAlignment="1" applyProtection="1">
      <alignment horizontal="left" indent="3"/>
      <protection hidden="1"/>
    </xf>
    <xf numFmtId="49" fontId="18" fillId="0" borderId="7" xfId="0" applyNumberFormat="1" applyFont="1" applyFill="1" applyBorder="1" applyAlignment="1" applyProtection="1">
      <alignment horizontal="left" indent="3"/>
      <protection hidden="1"/>
    </xf>
    <xf numFmtId="2" fontId="18" fillId="0" borderId="5" xfId="0" applyNumberFormat="1" applyFont="1" applyFill="1" applyBorder="1" applyAlignment="1" applyProtection="1">
      <alignment horizontal="center" vertical="center"/>
      <protection hidden="1"/>
    </xf>
    <xf numFmtId="168" fontId="18" fillId="0" borderId="15" xfId="0" applyNumberFormat="1" applyFont="1" applyFill="1" applyBorder="1" applyAlignment="1">
      <alignment vertical="center"/>
    </xf>
    <xf numFmtId="168" fontId="18" fillId="0" borderId="8" xfId="0" applyNumberFormat="1" applyFont="1" applyFill="1" applyBorder="1" applyAlignment="1">
      <alignment vertical="center"/>
    </xf>
    <xf numFmtId="0" fontId="18" fillId="0" borderId="11" xfId="0" applyFont="1" applyFill="1" applyBorder="1" applyAlignment="1" applyProtection="1">
      <alignment horizontal="left"/>
      <protection hidden="1"/>
    </xf>
    <xf numFmtId="49" fontId="18" fillId="0" borderId="13" xfId="0" applyNumberFormat="1" applyFont="1" applyFill="1" applyBorder="1" applyAlignment="1" applyProtection="1">
      <alignment horizontal="center" vertical="center"/>
      <protection hidden="1"/>
    </xf>
    <xf numFmtId="168" fontId="18" fillId="0" borderId="8" xfId="0" applyNumberFormat="1" applyFont="1" applyFill="1" applyBorder="1" applyAlignment="1" applyProtection="1">
      <alignment vertical="center"/>
      <protection hidden="1"/>
    </xf>
    <xf numFmtId="2" fontId="18" fillId="0" borderId="16" xfId="0" applyNumberFormat="1" applyFont="1" applyFill="1" applyBorder="1" applyAlignment="1">
      <alignment horizontal="center" vertical="center"/>
    </xf>
    <xf numFmtId="49" fontId="19" fillId="0" borderId="7" xfId="0" applyNumberFormat="1" applyFont="1" applyFill="1" applyBorder="1" applyAlignment="1" applyProtection="1">
      <alignment horizontal="center" vertical="center"/>
      <protection hidden="1"/>
    </xf>
    <xf numFmtId="2" fontId="18" fillId="0" borderId="10" xfId="0" applyNumberFormat="1" applyFont="1" applyFill="1" applyBorder="1" applyAlignment="1">
      <alignment horizontal="center" vertical="center"/>
    </xf>
    <xf numFmtId="1" fontId="18" fillId="0" borderId="7" xfId="0" applyNumberFormat="1" applyFont="1" applyFill="1" applyBorder="1" applyAlignment="1" applyProtection="1">
      <alignment vertical="center"/>
      <protection hidden="1"/>
    </xf>
    <xf numFmtId="1" fontId="18" fillId="0" borderId="5" xfId="0" applyNumberFormat="1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 applyProtection="1">
      <alignment vertical="center" wrapText="1"/>
      <protection hidden="1"/>
    </xf>
    <xf numFmtId="168" fontId="18" fillId="0" borderId="6" xfId="0" applyNumberFormat="1" applyFont="1" applyFill="1" applyBorder="1" applyAlignment="1" applyProtection="1">
      <alignment vertical="center"/>
      <protection hidden="1"/>
    </xf>
    <xf numFmtId="168" fontId="18" fillId="0" borderId="12" xfId="0" applyNumberFormat="1" applyFont="1" applyFill="1" applyBorder="1" applyAlignment="1" applyProtection="1">
      <alignment vertical="center"/>
      <protection hidden="1"/>
    </xf>
    <xf numFmtId="0" fontId="18" fillId="0" borderId="0" xfId="0" applyFont="1" applyFill="1" applyBorder="1" applyAlignment="1" applyProtection="1">
      <alignment vertical="center"/>
      <protection hidden="1"/>
    </xf>
    <xf numFmtId="1" fontId="18" fillId="0" borderId="8" xfId="0" applyNumberFormat="1" applyFont="1" applyFill="1" applyBorder="1" applyAlignment="1" applyProtection="1">
      <alignment vertical="center"/>
      <protection hidden="1"/>
    </xf>
    <xf numFmtId="1" fontId="18" fillId="0" borderId="12" xfId="0" applyNumberFormat="1" applyFont="1" applyFill="1" applyBorder="1" applyAlignment="1" applyProtection="1">
      <alignment horizontal="center" vertical="center"/>
      <protection hidden="1"/>
    </xf>
    <xf numFmtId="0" fontId="18" fillId="0" borderId="17" xfId="0" applyFont="1" applyFill="1" applyBorder="1" applyAlignment="1" applyProtection="1">
      <alignment horizontal="left"/>
      <protection hidden="1"/>
    </xf>
    <xf numFmtId="0" fontId="18" fillId="0" borderId="17" xfId="0" applyFont="1" applyFill="1" applyBorder="1" applyAlignment="1" applyProtection="1">
      <alignment vertical="center"/>
      <protection hidden="1"/>
    </xf>
    <xf numFmtId="49" fontId="19" fillId="0" borderId="17" xfId="0" applyNumberFormat="1" applyFont="1" applyFill="1" applyBorder="1" applyAlignment="1" applyProtection="1">
      <alignment horizontal="left"/>
      <protection hidden="1"/>
    </xf>
    <xf numFmtId="49" fontId="19" fillId="0" borderId="15" xfId="0" applyNumberFormat="1" applyFont="1" applyFill="1" applyBorder="1" applyAlignment="1" applyProtection="1">
      <alignment horizontal="left"/>
      <protection hidden="1"/>
    </xf>
    <xf numFmtId="0" fontId="3" fillId="0" borderId="14" xfId="0" applyFont="1" applyBorder="1"/>
    <xf numFmtId="0" fontId="18" fillId="0" borderId="7" xfId="0" applyFont="1" applyFill="1" applyBorder="1" applyProtection="1">
      <protection hidden="1"/>
    </xf>
    <xf numFmtId="0" fontId="18" fillId="0" borderId="8" xfId="0" applyFont="1" applyFill="1" applyBorder="1" applyProtection="1">
      <protection hidden="1"/>
    </xf>
    <xf numFmtId="0" fontId="18" fillId="0" borderId="0" xfId="0" applyFont="1" applyFill="1"/>
    <xf numFmtId="1" fontId="18" fillId="0" borderId="11" xfId="0" applyNumberFormat="1" applyFont="1" applyFill="1" applyBorder="1" applyAlignment="1" applyProtection="1">
      <alignment vertical="center"/>
      <protection hidden="1"/>
    </xf>
    <xf numFmtId="170" fontId="18" fillId="0" borderId="8" xfId="0" applyNumberFormat="1" applyFont="1" applyFill="1" applyBorder="1" applyAlignment="1">
      <alignment horizontal="center" vertical="center"/>
    </xf>
    <xf numFmtId="1" fontId="18" fillId="0" borderId="13" xfId="0" applyNumberFormat="1" applyFont="1" applyFill="1" applyBorder="1" applyAlignment="1" applyProtection="1">
      <alignment vertical="center"/>
      <protection hidden="1"/>
    </xf>
    <xf numFmtId="1" fontId="18" fillId="0" borderId="6" xfId="0" applyNumberFormat="1" applyFont="1" applyFill="1" applyBorder="1" applyAlignment="1">
      <alignment horizontal="center"/>
    </xf>
    <xf numFmtId="1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left" vertical="top"/>
    </xf>
    <xf numFmtId="0" fontId="18" fillId="0" borderId="6" xfId="0" applyFont="1" applyFill="1" applyBorder="1"/>
    <xf numFmtId="0" fontId="19" fillId="0" borderId="6" xfId="0" applyFont="1" applyFill="1" applyBorder="1" applyAlignment="1">
      <alignment horizontal="center"/>
    </xf>
    <xf numFmtId="0" fontId="18" fillId="0" borderId="18" xfId="0" applyFont="1" applyFill="1" applyBorder="1"/>
    <xf numFmtId="0" fontId="18" fillId="0" borderId="9" xfId="0" applyFont="1" applyFill="1" applyBorder="1"/>
    <xf numFmtId="0" fontId="18" fillId="0" borderId="10" xfId="0" applyFont="1" applyFill="1" applyBorder="1"/>
    <xf numFmtId="0" fontId="18" fillId="0" borderId="7" xfId="0" applyFont="1" applyFill="1" applyBorder="1"/>
    <xf numFmtId="0" fontId="18" fillId="0" borderId="0" xfId="0" applyFont="1" applyFill="1" applyBorder="1"/>
    <xf numFmtId="0" fontId="18" fillId="0" borderId="11" xfId="0" applyFont="1" applyFill="1" applyBorder="1"/>
    <xf numFmtId="0" fontId="18" fillId="0" borderId="8" xfId="0" applyFont="1" applyFill="1" applyBorder="1"/>
    <xf numFmtId="0" fontId="18" fillId="0" borderId="14" xfId="0" applyFont="1" applyFill="1" applyBorder="1"/>
    <xf numFmtId="0" fontId="18" fillId="0" borderId="13" xfId="0" applyFont="1" applyFill="1" applyBorder="1"/>
    <xf numFmtId="49" fontId="18" fillId="0" borderId="6" xfId="0" applyNumberFormat="1" applyFont="1" applyFill="1" applyBorder="1" applyAlignment="1" applyProtection="1">
      <alignment horizontal="left" vertical="top"/>
      <protection hidden="1"/>
    </xf>
    <xf numFmtId="0" fontId="18" fillId="0" borderId="7" xfId="0" applyFont="1" applyFill="1" applyBorder="1" applyAlignment="1" applyProtection="1">
      <alignment horizontal="left" vertical="top"/>
      <protection hidden="1"/>
    </xf>
    <xf numFmtId="49" fontId="18" fillId="0" borderId="7" xfId="0" applyNumberFormat="1" applyFont="1" applyFill="1" applyBorder="1" applyAlignment="1" applyProtection="1">
      <alignment horizontal="left" vertical="top"/>
      <protection hidden="1"/>
    </xf>
    <xf numFmtId="49" fontId="19" fillId="0" borderId="8" xfId="0" applyNumberFormat="1" applyFont="1" applyFill="1" applyBorder="1" applyAlignment="1" applyProtection="1">
      <alignment horizontal="left" vertical="top"/>
      <protection hidden="1"/>
    </xf>
    <xf numFmtId="49" fontId="19" fillId="0" borderId="7" xfId="0" applyNumberFormat="1" applyFont="1" applyFill="1" applyBorder="1" applyAlignment="1" applyProtection="1">
      <alignment horizontal="left" vertical="top"/>
      <protection hidden="1"/>
    </xf>
    <xf numFmtId="49" fontId="18" fillId="0" borderId="8" xfId="0" applyNumberFormat="1" applyFont="1" applyFill="1" applyBorder="1" applyAlignment="1" applyProtection="1">
      <alignment horizontal="left" vertical="top"/>
      <protection hidden="1"/>
    </xf>
    <xf numFmtId="49" fontId="19" fillId="0" borderId="6" xfId="0" applyNumberFormat="1" applyFont="1" applyFill="1" applyBorder="1" applyAlignment="1" applyProtection="1">
      <alignment horizontal="left" vertical="top"/>
      <protection hidden="1"/>
    </xf>
    <xf numFmtId="0" fontId="23" fillId="0" borderId="7" xfId="0" applyFont="1" applyFill="1" applyBorder="1" applyAlignment="1">
      <alignment horizontal="center" vertical="center"/>
    </xf>
    <xf numFmtId="0" fontId="23" fillId="0" borderId="8" xfId="0" applyFont="1" applyFill="1" applyBorder="1"/>
    <xf numFmtId="0" fontId="19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1" fontId="18" fillId="0" borderId="0" xfId="0" applyNumberFormat="1" applyFont="1" applyFill="1"/>
    <xf numFmtId="0" fontId="18" fillId="0" borderId="17" xfId="0" applyFont="1" applyFill="1" applyBorder="1" applyAlignment="1">
      <alignment horizontal="left"/>
    </xf>
    <xf numFmtId="0" fontId="18" fillId="0" borderId="15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/>
    </xf>
    <xf numFmtId="0" fontId="19" fillId="0" borderId="15" xfId="0" applyFont="1" applyFill="1" applyBorder="1" applyAlignment="1">
      <alignment horizontal="left"/>
    </xf>
    <xf numFmtId="49" fontId="19" fillId="0" borderId="0" xfId="0" applyNumberFormat="1" applyFont="1" applyFill="1" applyBorder="1" applyAlignment="1" applyProtection="1">
      <alignment horizontal="left"/>
      <protection hidden="1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49" fontId="18" fillId="0" borderId="0" xfId="0" applyNumberFormat="1" applyFont="1" applyFill="1" applyBorder="1" applyAlignment="1" applyProtection="1">
      <alignment horizontal="center" vertical="center"/>
      <protection hidden="1"/>
    </xf>
    <xf numFmtId="168" fontId="18" fillId="0" borderId="0" xfId="0" applyNumberFormat="1" applyFont="1" applyFill="1" applyBorder="1" applyAlignment="1" applyProtection="1">
      <alignment vertical="center"/>
      <protection hidden="1"/>
    </xf>
    <xf numFmtId="0" fontId="18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/>
    <xf numFmtId="0" fontId="19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8" fillId="0" borderId="0" xfId="0" applyFont="1"/>
    <xf numFmtId="0" fontId="19" fillId="0" borderId="6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vertical="center"/>
    </xf>
    <xf numFmtId="49" fontId="19" fillId="0" borderId="7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/>
    </xf>
    <xf numFmtId="0" fontId="19" fillId="0" borderId="5" xfId="0" applyFont="1" applyFill="1" applyBorder="1" applyAlignment="1">
      <alignment horizontal="left"/>
    </xf>
    <xf numFmtId="0" fontId="19" fillId="0" borderId="5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9" fontId="18" fillId="0" borderId="6" xfId="0" applyNumberFormat="1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vertical="center"/>
    </xf>
    <xf numFmtId="49" fontId="18" fillId="0" borderId="5" xfId="0" applyNumberFormat="1" applyFont="1" applyFill="1" applyBorder="1" applyAlignment="1">
      <alignment horizontal="center" vertical="center"/>
    </xf>
    <xf numFmtId="168" fontId="18" fillId="0" borderId="5" xfId="0" applyNumberFormat="1" applyFont="1" applyFill="1" applyBorder="1" applyAlignment="1">
      <alignment horizontal="right" vertical="center"/>
    </xf>
    <xf numFmtId="49" fontId="18" fillId="0" borderId="7" xfId="0" applyNumberFormat="1" applyFont="1" applyFill="1" applyBorder="1" applyAlignment="1">
      <alignment horizontal="left" vertical="center" indent="5"/>
    </xf>
    <xf numFmtId="0" fontId="18" fillId="0" borderId="7" xfId="0" applyFont="1" applyFill="1" applyBorder="1" applyAlignment="1">
      <alignment vertical="center"/>
    </xf>
    <xf numFmtId="0" fontId="18" fillId="0" borderId="17" xfId="0" applyFont="1" applyFill="1" applyBorder="1" applyAlignment="1">
      <alignment horizontal="center" vertical="center"/>
    </xf>
    <xf numFmtId="169" fontId="18" fillId="0" borderId="8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left" vertical="center" indent="5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left" vertical="center" indent="5"/>
    </xf>
    <xf numFmtId="0" fontId="18" fillId="0" borderId="7" xfId="0" applyFont="1" applyFill="1" applyBorder="1" applyAlignment="1">
      <alignment horizontal="left" vertical="center"/>
    </xf>
    <xf numFmtId="0" fontId="18" fillId="0" borderId="17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left" vertical="center"/>
    </xf>
    <xf numFmtId="0" fontId="18" fillId="0" borderId="8" xfId="0" applyFont="1" applyFill="1" applyBorder="1" applyAlignment="1">
      <alignment vertical="center"/>
    </xf>
    <xf numFmtId="0" fontId="18" fillId="0" borderId="15" xfId="0" applyFont="1" applyFill="1" applyBorder="1" applyAlignment="1">
      <alignment vertical="center"/>
    </xf>
    <xf numFmtId="49" fontId="18" fillId="0" borderId="7" xfId="0" applyNumberFormat="1" applyFont="1" applyFill="1" applyBorder="1" applyAlignment="1">
      <alignment horizontal="left" vertical="center"/>
    </xf>
    <xf numFmtId="49" fontId="18" fillId="0" borderId="7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 indent="5"/>
    </xf>
    <xf numFmtId="0" fontId="19" fillId="0" borderId="6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left"/>
    </xf>
    <xf numFmtId="0" fontId="19" fillId="0" borderId="8" xfId="0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 vertical="center"/>
    </xf>
    <xf numFmtId="0" fontId="19" fillId="0" borderId="0" xfId="0" applyFont="1" applyFill="1" applyBorder="1" applyAlignment="1" applyProtection="1">
      <alignment horizontal="left"/>
      <protection hidden="1"/>
    </xf>
    <xf numFmtId="0" fontId="19" fillId="0" borderId="18" xfId="0" applyFont="1" applyFill="1" applyBorder="1" applyAlignment="1" applyProtection="1">
      <alignment horizontal="left"/>
      <protection hidden="1"/>
    </xf>
    <xf numFmtId="0" fontId="19" fillId="0" borderId="0" xfId="0" applyFont="1"/>
    <xf numFmtId="0" fontId="19" fillId="0" borderId="7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 vertical="center"/>
    </xf>
    <xf numFmtId="169" fontId="18" fillId="0" borderId="6" xfId="0" applyNumberFormat="1" applyFont="1" applyFill="1" applyBorder="1" applyAlignment="1">
      <alignment horizontal="center" vertical="center"/>
    </xf>
    <xf numFmtId="169" fontId="18" fillId="0" borderId="7" xfId="0" applyNumberFormat="1" applyFont="1" applyFill="1" applyBorder="1" applyAlignment="1">
      <alignment horizontal="center" vertical="center"/>
    </xf>
    <xf numFmtId="49" fontId="19" fillId="0" borderId="8" xfId="0" applyNumberFormat="1" applyFont="1" applyFill="1" applyBorder="1" applyAlignment="1" applyProtection="1">
      <alignment horizontal="left" vertical="center"/>
      <protection hidden="1"/>
    </xf>
    <xf numFmtId="49" fontId="23" fillId="0" borderId="6" xfId="0" applyNumberFormat="1" applyFont="1" applyFill="1" applyBorder="1" applyAlignment="1">
      <alignment horizontal="left" vertical="center"/>
    </xf>
    <xf numFmtId="0" fontId="23" fillId="0" borderId="6" xfId="0" applyFont="1" applyFill="1" applyBorder="1" applyAlignment="1">
      <alignment horizontal="left" vertical="center"/>
    </xf>
    <xf numFmtId="0" fontId="23" fillId="0" borderId="16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vertical="center"/>
    </xf>
    <xf numFmtId="49" fontId="23" fillId="0" borderId="5" xfId="0" applyNumberFormat="1" applyFont="1" applyFill="1" applyBorder="1" applyAlignment="1">
      <alignment horizontal="center" vertical="center"/>
    </xf>
    <xf numFmtId="168" fontId="23" fillId="0" borderId="5" xfId="0" applyNumberFormat="1" applyFont="1" applyFill="1" applyBorder="1" applyAlignment="1">
      <alignment horizontal="right" vertical="center"/>
    </xf>
    <xf numFmtId="49" fontId="23" fillId="0" borderId="7" xfId="0" applyNumberFormat="1" applyFont="1" applyFill="1" applyBorder="1" applyAlignment="1">
      <alignment horizontal="left" vertical="center" indent="5"/>
    </xf>
    <xf numFmtId="0" fontId="23" fillId="0" borderId="7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vertical="center"/>
    </xf>
    <xf numFmtId="49" fontId="23" fillId="0" borderId="7" xfId="0" applyNumberFormat="1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169" fontId="23" fillId="0" borderId="8" xfId="0" applyNumberFormat="1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left" vertical="center" indent="5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left" vertical="center" indent="5"/>
    </xf>
    <xf numFmtId="0" fontId="23" fillId="0" borderId="17" xfId="0" applyFont="1" applyFill="1" applyBorder="1" applyAlignment="1">
      <alignment vertical="center"/>
    </xf>
    <xf numFmtId="0" fontId="23" fillId="0" borderId="8" xfId="0" applyFont="1" applyFill="1" applyBorder="1" applyAlignment="1">
      <alignment horizontal="left" vertical="center" indent="5"/>
    </xf>
    <xf numFmtId="0" fontId="23" fillId="0" borderId="8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vertical="center"/>
    </xf>
    <xf numFmtId="0" fontId="23" fillId="0" borderId="15" xfId="0" applyFont="1" applyFill="1" applyBorder="1" applyAlignment="1">
      <alignment vertical="center"/>
    </xf>
    <xf numFmtId="0" fontId="22" fillId="0" borderId="6" xfId="0" applyFont="1" applyFill="1" applyBorder="1" applyAlignment="1">
      <alignment horizontal="left" vertical="center"/>
    </xf>
    <xf numFmtId="169" fontId="23" fillId="0" borderId="6" xfId="0" applyNumberFormat="1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left" vertical="center"/>
    </xf>
    <xf numFmtId="169" fontId="23" fillId="0" borderId="7" xfId="0" applyNumberFormat="1" applyFont="1" applyFill="1" applyBorder="1" applyAlignment="1">
      <alignment horizontal="center" vertical="center"/>
    </xf>
    <xf numFmtId="165" fontId="23" fillId="0" borderId="5" xfId="0" applyNumberFormat="1" applyFont="1" applyFill="1" applyBorder="1" applyAlignment="1">
      <alignment horizontal="right" vertical="center"/>
    </xf>
    <xf numFmtId="49" fontId="22" fillId="0" borderId="8" xfId="0" applyNumberFormat="1" applyFont="1" applyFill="1" applyBorder="1" applyAlignment="1">
      <alignment horizontal="left" vertical="center"/>
    </xf>
    <xf numFmtId="171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71" fontId="2" fillId="0" borderId="4" xfId="0" applyNumberFormat="1" applyFont="1" applyBorder="1" applyAlignment="1">
      <alignment horizontal="right" vertical="center" wrapText="1"/>
    </xf>
    <xf numFmtId="171" fontId="1" fillId="0" borderId="0" xfId="0" applyNumberFormat="1" applyFont="1"/>
    <xf numFmtId="0" fontId="19" fillId="0" borderId="0" xfId="0" applyFont="1" applyFill="1"/>
    <xf numFmtId="0" fontId="15" fillId="0" borderId="0" xfId="0" applyFont="1" applyFill="1"/>
    <xf numFmtId="0" fontId="3" fillId="0" borderId="0" xfId="0" applyFont="1" applyFill="1"/>
    <xf numFmtId="0" fontId="4" fillId="0" borderId="0" xfId="0" applyFont="1" applyFill="1"/>
    <xf numFmtId="169" fontId="4" fillId="0" borderId="0" xfId="0" applyNumberFormat="1" applyFont="1" applyFill="1"/>
    <xf numFmtId="1" fontId="4" fillId="0" borderId="0" xfId="0" applyNumberFormat="1" applyFont="1" applyFill="1"/>
    <xf numFmtId="171" fontId="4" fillId="0" borderId="0" xfId="0" applyNumberFormat="1" applyFont="1" applyFill="1"/>
    <xf numFmtId="0" fontId="14" fillId="0" borderId="0" xfId="0" applyFont="1"/>
    <xf numFmtId="11" fontId="3" fillId="0" borderId="0" xfId="0" applyNumberFormat="1" applyFont="1"/>
    <xf numFmtId="0" fontId="28" fillId="0" borderId="0" xfId="0" applyFont="1"/>
    <xf numFmtId="169" fontId="4" fillId="0" borderId="0" xfId="0" applyNumberFormat="1" applyFont="1"/>
    <xf numFmtId="171" fontId="4" fillId="0" borderId="0" xfId="0" applyNumberFormat="1" applyFont="1"/>
    <xf numFmtId="167" fontId="4" fillId="0" borderId="0" xfId="0" applyNumberFormat="1" applyFont="1"/>
    <xf numFmtId="171" fontId="2" fillId="0" borderId="4" xfId="0" applyNumberFormat="1" applyFont="1" applyBorder="1" applyAlignment="1">
      <alignment vertical="center" wrapText="1"/>
    </xf>
    <xf numFmtId="167" fontId="2" fillId="0" borderId="4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Alignment="1"/>
    <xf numFmtId="0" fontId="6" fillId="0" borderId="0" xfId="0" applyFont="1" applyAlignment="1"/>
    <xf numFmtId="171" fontId="1" fillId="0" borderId="0" xfId="0" applyNumberFormat="1" applyFont="1" applyAlignment="1"/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172" fontId="4" fillId="0" borderId="0" xfId="0" applyNumberFormat="1" applyFont="1"/>
    <xf numFmtId="172" fontId="2" fillId="0" borderId="4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165" fontId="2" fillId="0" borderId="5" xfId="0" applyNumberFormat="1" applyFont="1" applyBorder="1" applyAlignment="1">
      <alignment horizontal="right" vertical="center" wrapText="1"/>
    </xf>
    <xf numFmtId="166" fontId="2" fillId="0" borderId="5" xfId="0" applyNumberFormat="1" applyFont="1" applyBorder="1" applyAlignment="1">
      <alignment horizontal="right" vertical="center" wrapText="1"/>
    </xf>
    <xf numFmtId="168" fontId="3" fillId="0" borderId="0" xfId="0" applyNumberFormat="1" applyFont="1"/>
    <xf numFmtId="170" fontId="18" fillId="0" borderId="9" xfId="0" applyNumberFormat="1" applyFont="1" applyFill="1" applyBorder="1" applyAlignment="1">
      <alignment horizontal="center" vertical="center"/>
    </xf>
    <xf numFmtId="1" fontId="18" fillId="0" borderId="12" xfId="0" applyNumberFormat="1" applyFont="1" applyFill="1" applyBorder="1" applyAlignment="1">
      <alignment horizontal="center" vertical="center"/>
    </xf>
    <xf numFmtId="170" fontId="18" fillId="0" borderId="12" xfId="0" applyNumberFormat="1" applyFont="1" applyFill="1" applyBorder="1" applyAlignment="1">
      <alignment horizontal="center" vertical="center"/>
    </xf>
    <xf numFmtId="167" fontId="2" fillId="0" borderId="5" xfId="0" applyNumberFormat="1" applyFont="1" applyBorder="1" applyAlignment="1">
      <alignment horizontal="right" vertical="center" wrapText="1"/>
    </xf>
    <xf numFmtId="165" fontId="2" fillId="0" borderId="5" xfId="0" applyNumberFormat="1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3" fillId="0" borderId="5" xfId="0" applyFont="1" applyFill="1" applyBorder="1"/>
    <xf numFmtId="168" fontId="18" fillId="0" borderId="5" xfId="0" applyNumberFormat="1" applyFont="1" applyFill="1" applyBorder="1"/>
    <xf numFmtId="0" fontId="18" fillId="0" borderId="5" xfId="0" applyFont="1" applyFill="1" applyBorder="1" applyAlignment="1">
      <alignment horizontal="left"/>
    </xf>
    <xf numFmtId="0" fontId="2" fillId="0" borderId="0" xfId="0" applyFont="1" applyBorder="1" applyAlignment="1">
      <alignment vertical="center" wrapText="1"/>
    </xf>
    <xf numFmtId="167" fontId="2" fillId="0" borderId="0" xfId="0" applyNumberFormat="1" applyFont="1" applyBorder="1" applyAlignment="1">
      <alignment horizontal="right" vertical="center" wrapText="1"/>
    </xf>
    <xf numFmtId="0" fontId="19" fillId="0" borderId="0" xfId="0" applyFont="1" applyFill="1" applyBorder="1" applyAlignment="1">
      <alignment horizontal="left"/>
    </xf>
    <xf numFmtId="49" fontId="19" fillId="0" borderId="0" xfId="0" applyNumberFormat="1" applyFont="1" applyFill="1" applyBorder="1" applyAlignment="1" applyProtection="1">
      <alignment horizontal="center"/>
      <protection hidden="1"/>
    </xf>
    <xf numFmtId="49" fontId="22" fillId="0" borderId="0" xfId="0" applyNumberFormat="1" applyFont="1" applyFill="1" applyBorder="1" applyAlignment="1" applyProtection="1">
      <alignment horizontal="left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49" fontId="23" fillId="0" borderId="0" xfId="0" applyNumberFormat="1" applyFont="1" applyFill="1" applyBorder="1" applyAlignment="1" applyProtection="1">
      <alignment horizontal="center" vertical="center"/>
      <protection hidden="1"/>
    </xf>
    <xf numFmtId="168" fontId="23" fillId="0" borderId="0" xfId="0" applyNumberFormat="1" applyFont="1" applyFill="1" applyBorder="1" applyAlignment="1" applyProtection="1">
      <alignment vertical="center"/>
      <protection hidden="1"/>
    </xf>
    <xf numFmtId="49" fontId="19" fillId="0" borderId="0" xfId="0" applyNumberFormat="1" applyFont="1" applyFill="1" applyBorder="1" applyAlignment="1" applyProtection="1">
      <alignment horizontal="left" vertical="top"/>
      <protection hidden="1"/>
    </xf>
    <xf numFmtId="1" fontId="18" fillId="0" borderId="0" xfId="0" applyNumberFormat="1" applyFont="1" applyFill="1" applyBorder="1" applyAlignment="1" applyProtection="1">
      <alignment horizontal="center" vertical="center"/>
      <protection hidden="1"/>
    </xf>
    <xf numFmtId="49" fontId="19" fillId="0" borderId="0" xfId="0" applyNumberFormat="1" applyFont="1" applyFill="1" applyBorder="1" applyAlignment="1" applyProtection="1">
      <alignment horizontal="left" vertical="center"/>
      <protection hidden="1"/>
    </xf>
    <xf numFmtId="169" fontId="18" fillId="0" borderId="0" xfId="0" applyNumberFormat="1" applyFont="1" applyFill="1" applyBorder="1" applyAlignment="1">
      <alignment horizontal="center" vertical="center"/>
    </xf>
    <xf numFmtId="168" fontId="18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/>
    </xf>
    <xf numFmtId="168" fontId="18" fillId="0" borderId="0" xfId="0" applyNumberFormat="1" applyFont="1" applyFill="1" applyBorder="1"/>
    <xf numFmtId="0" fontId="19" fillId="0" borderId="0" xfId="0" applyFont="1" applyFill="1" applyBorder="1" applyAlignment="1">
      <alignment horizontal="center"/>
    </xf>
    <xf numFmtId="2" fontId="2" fillId="0" borderId="4" xfId="0" applyNumberFormat="1" applyFont="1" applyBorder="1" applyAlignment="1">
      <alignment horizontal="right" vertical="center" wrapText="1"/>
    </xf>
    <xf numFmtId="0" fontId="19" fillId="0" borderId="6" xfId="0" applyFont="1" applyFill="1" applyBorder="1" applyAlignment="1">
      <alignment horizontal="center" vertical="center"/>
    </xf>
    <xf numFmtId="167" fontId="1" fillId="0" borderId="0" xfId="0" applyNumberFormat="1" applyFont="1"/>
    <xf numFmtId="0" fontId="1" fillId="0" borderId="0" xfId="0" applyFont="1" applyFill="1"/>
    <xf numFmtId="49" fontId="18" fillId="0" borderId="0" xfId="0" applyNumberFormat="1" applyFont="1" applyFill="1" applyAlignment="1" applyProtection="1">
      <alignment horizontal="left"/>
      <protection hidden="1"/>
    </xf>
    <xf numFmtId="49" fontId="19" fillId="0" borderId="0" xfId="0" applyNumberFormat="1" applyFont="1" applyFill="1" applyAlignment="1" applyProtection="1">
      <alignment horizontal="left"/>
      <protection hidden="1"/>
    </xf>
    <xf numFmtId="0" fontId="19" fillId="0" borderId="0" xfId="0" applyFont="1" applyFill="1" applyProtection="1">
      <protection hidden="1"/>
    </xf>
    <xf numFmtId="49" fontId="19" fillId="0" borderId="7" xfId="0" applyNumberFormat="1" applyFont="1" applyFill="1" applyBorder="1" applyAlignment="1" applyProtection="1">
      <alignment horizontal="left" vertical="center"/>
      <protection hidden="1"/>
    </xf>
    <xf numFmtId="49" fontId="18" fillId="0" borderId="6" xfId="0" applyNumberFormat="1" applyFont="1" applyFill="1" applyBorder="1" applyAlignment="1" applyProtection="1">
      <protection hidden="1"/>
    </xf>
    <xf numFmtId="49" fontId="18" fillId="0" borderId="7" xfId="0" applyNumberFormat="1" applyFont="1" applyFill="1" applyBorder="1" applyAlignment="1" applyProtection="1">
      <protection hidden="1"/>
    </xf>
    <xf numFmtId="0" fontId="18" fillId="0" borderId="7" xfId="0" applyFont="1" applyFill="1" applyBorder="1" applyAlignment="1" applyProtection="1">
      <protection hidden="1"/>
    </xf>
    <xf numFmtId="49" fontId="19" fillId="0" borderId="8" xfId="0" applyNumberFormat="1" applyFont="1" applyFill="1" applyBorder="1" applyAlignment="1" applyProtection="1">
      <protection hidden="1"/>
    </xf>
    <xf numFmtId="0" fontId="19" fillId="0" borderId="6" xfId="0" applyFont="1" applyFill="1" applyBorder="1" applyAlignment="1" applyProtection="1">
      <alignment horizontal="center" vertical="center"/>
      <protection hidden="1"/>
    </xf>
    <xf numFmtId="0" fontId="19" fillId="0" borderId="7" xfId="0" applyFont="1" applyFill="1" applyBorder="1" applyAlignment="1" applyProtection="1">
      <alignment horizontal="center" vertical="center"/>
      <protection hidden="1"/>
    </xf>
    <xf numFmtId="0" fontId="19" fillId="0" borderId="8" xfId="0" applyFont="1" applyFill="1" applyBorder="1" applyAlignment="1" applyProtection="1">
      <alignment horizontal="center" vertical="center"/>
      <protection hidden="1"/>
    </xf>
    <xf numFmtId="0" fontId="19" fillId="0" borderId="6" xfId="0" applyFont="1" applyFill="1" applyBorder="1" applyAlignment="1" applyProtection="1">
      <alignment horizontal="center" vertical="center" wrapText="1"/>
      <protection hidden="1"/>
    </xf>
    <xf numFmtId="0" fontId="19" fillId="0" borderId="7" xfId="0" applyFont="1" applyFill="1" applyBorder="1" applyAlignment="1" applyProtection="1">
      <alignment horizontal="center" vertical="center" wrapText="1"/>
      <protection hidden="1"/>
    </xf>
    <xf numFmtId="0" fontId="19" fillId="0" borderId="8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left" vertical="top" wrapText="1"/>
    </xf>
    <xf numFmtId="168" fontId="19" fillId="0" borderId="6" xfId="0" applyNumberFormat="1" applyFont="1" applyFill="1" applyBorder="1" applyAlignment="1" applyProtection="1">
      <alignment horizontal="center" vertical="center"/>
      <protection hidden="1"/>
    </xf>
    <xf numFmtId="168" fontId="19" fillId="0" borderId="7" xfId="0" applyNumberFormat="1" applyFont="1" applyFill="1" applyBorder="1" applyAlignment="1" applyProtection="1">
      <alignment horizontal="center" vertical="center"/>
      <protection hidden="1"/>
    </xf>
    <xf numFmtId="168" fontId="19" fillId="0" borderId="8" xfId="0" applyNumberFormat="1" applyFont="1" applyFill="1" applyBorder="1" applyAlignment="1" applyProtection="1">
      <alignment horizontal="center" vertical="center"/>
      <protection hidden="1"/>
    </xf>
    <xf numFmtId="49" fontId="19" fillId="0" borderId="6" xfId="0" applyNumberFormat="1" applyFont="1" applyFill="1" applyBorder="1" applyAlignment="1">
      <alignment horizontal="left" vertical="center" wrapText="1"/>
    </xf>
    <xf numFmtId="49" fontId="19" fillId="0" borderId="7" xfId="0" applyNumberFormat="1" applyFont="1" applyFill="1" applyBorder="1" applyAlignment="1">
      <alignment horizontal="left" vertical="center" wrapText="1"/>
    </xf>
    <xf numFmtId="49" fontId="19" fillId="0" borderId="8" xfId="0" applyNumberFormat="1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>
      <alignment horizontal="center" vertical="center"/>
    </xf>
    <xf numFmtId="49" fontId="19" fillId="0" borderId="7" xfId="0" applyNumberFormat="1" applyFont="1" applyFill="1" applyBorder="1" applyAlignment="1">
      <alignment horizontal="center" vertical="center"/>
    </xf>
    <xf numFmtId="49" fontId="19" fillId="0" borderId="8" xfId="0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168" fontId="19" fillId="0" borderId="6" xfId="0" applyNumberFormat="1" applyFont="1" applyFill="1" applyBorder="1" applyAlignment="1">
      <alignment horizontal="center" vertical="center"/>
    </xf>
    <xf numFmtId="168" fontId="19" fillId="0" borderId="7" xfId="0" applyNumberFormat="1" applyFont="1" applyFill="1" applyBorder="1" applyAlignment="1">
      <alignment horizontal="center" vertical="center"/>
    </xf>
    <xf numFmtId="168" fontId="19" fillId="0" borderId="8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 applyProtection="1">
      <alignment horizontal="center" vertical="center"/>
      <protection hidden="1"/>
    </xf>
    <xf numFmtId="49" fontId="19" fillId="0" borderId="7" xfId="0" applyNumberFormat="1" applyFont="1" applyFill="1" applyBorder="1" applyAlignment="1" applyProtection="1">
      <alignment horizontal="center" vertical="center"/>
      <protection hidden="1"/>
    </xf>
    <xf numFmtId="49" fontId="19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 vertical="top" wrapText="1"/>
    </xf>
    <xf numFmtId="49" fontId="19" fillId="0" borderId="6" xfId="0" applyNumberFormat="1" applyFont="1" applyFill="1" applyBorder="1" applyAlignment="1" applyProtection="1">
      <alignment horizontal="left" vertical="center" wrapText="1"/>
      <protection hidden="1"/>
    </xf>
    <xf numFmtId="49" fontId="19" fillId="0" borderId="7" xfId="0" applyNumberFormat="1" applyFont="1" applyFill="1" applyBorder="1" applyAlignment="1" applyProtection="1">
      <alignment horizontal="left" vertical="center" wrapText="1"/>
      <protection hidden="1"/>
    </xf>
    <xf numFmtId="49" fontId="19" fillId="0" borderId="8" xfId="0" applyNumberFormat="1" applyFont="1" applyFill="1" applyBorder="1" applyAlignment="1" applyProtection="1">
      <alignment horizontal="left" vertical="center" wrapText="1"/>
      <protection hidden="1"/>
    </xf>
    <xf numFmtId="49" fontId="19" fillId="0" borderId="6" xfId="0" applyNumberFormat="1" applyFont="1" applyFill="1" applyBorder="1" applyAlignment="1" applyProtection="1">
      <alignment horizontal="center" vertical="center" wrapText="1"/>
      <protection hidden="1"/>
    </xf>
    <xf numFmtId="49" fontId="19" fillId="0" borderId="7" xfId="0" applyNumberFormat="1" applyFont="1" applyFill="1" applyBorder="1" applyAlignment="1" applyProtection="1">
      <alignment horizontal="center" vertical="center" wrapText="1"/>
      <protection hidden="1"/>
    </xf>
    <xf numFmtId="49" fontId="19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522</xdr:row>
      <xdr:rowOff>95251</xdr:rowOff>
    </xdr:from>
    <xdr:to>
      <xdr:col>5</xdr:col>
      <xdr:colOff>247650</xdr:colOff>
      <xdr:row>524</xdr:row>
      <xdr:rowOff>19051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67475" y="71989951"/>
          <a:ext cx="6096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470960</xdr:colOff>
      <xdr:row>521</xdr:row>
      <xdr:rowOff>178595</xdr:rowOff>
    </xdr:from>
    <xdr:to>
      <xdr:col>4</xdr:col>
      <xdr:colOff>209550</xdr:colOff>
      <xdr:row>524</xdr:row>
      <xdr:rowOff>38101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76360" y="71882795"/>
          <a:ext cx="814915" cy="4119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285750</xdr:colOff>
      <xdr:row>1364</xdr:row>
      <xdr:rowOff>95251</xdr:rowOff>
    </xdr:from>
    <xdr:to>
      <xdr:col>5</xdr:col>
      <xdr:colOff>247650</xdr:colOff>
      <xdr:row>1366</xdr:row>
      <xdr:rowOff>19051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67475" y="71989951"/>
          <a:ext cx="6096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470960</xdr:colOff>
      <xdr:row>1363</xdr:row>
      <xdr:rowOff>178595</xdr:rowOff>
    </xdr:from>
    <xdr:to>
      <xdr:col>4</xdr:col>
      <xdr:colOff>209550</xdr:colOff>
      <xdr:row>1366</xdr:row>
      <xdr:rowOff>38101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76360" y="71882795"/>
          <a:ext cx="814915" cy="4119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714375</xdr:colOff>
          <xdr:row>1127</xdr:row>
          <xdr:rowOff>47625</xdr:rowOff>
        </xdr:from>
        <xdr:to>
          <xdr:col>1</xdr:col>
          <xdr:colOff>371475</xdr:colOff>
          <xdr:row>1130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714375</xdr:colOff>
          <xdr:row>1127</xdr:row>
          <xdr:rowOff>47625</xdr:rowOff>
        </xdr:from>
        <xdr:to>
          <xdr:col>1</xdr:col>
          <xdr:colOff>371475</xdr:colOff>
          <xdr:row>1130</xdr:row>
          <xdr:rowOff>19050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714375</xdr:colOff>
          <xdr:row>1127</xdr:row>
          <xdr:rowOff>47625</xdr:rowOff>
        </xdr:from>
        <xdr:to>
          <xdr:col>1</xdr:col>
          <xdr:colOff>371475</xdr:colOff>
          <xdr:row>1130</xdr:row>
          <xdr:rowOff>19050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968"/>
  <sheetViews>
    <sheetView tabSelected="1" topLeftCell="A1367" zoomScaleNormal="100" workbookViewId="0">
      <selection activeCell="B1392" sqref="B1392"/>
    </sheetView>
  </sheetViews>
  <sheetFormatPr defaultRowHeight="12.75" x14ac:dyDescent="0.2"/>
  <cols>
    <col min="1" max="1" width="12.28515625" style="3" customWidth="1"/>
    <col min="2" max="2" width="68.28515625" style="3" customWidth="1"/>
    <col min="3" max="3" width="12.28515625" style="3" customWidth="1"/>
    <col min="4" max="5" width="13.28515625" style="3" customWidth="1"/>
    <col min="6" max="6" width="7.28515625" style="3" customWidth="1"/>
    <col min="7" max="7" width="7" style="3" customWidth="1"/>
    <col min="8" max="8" width="7.7109375" style="3" customWidth="1"/>
    <col min="9" max="9" width="7.42578125" style="3" customWidth="1"/>
    <col min="10" max="10" width="15.42578125" style="3" customWidth="1"/>
    <col min="11" max="11" width="7.28515625" style="3" customWidth="1"/>
    <col min="12" max="12" width="14.85546875" style="3" customWidth="1"/>
    <col min="13" max="13" width="9.5703125" style="3" customWidth="1"/>
    <col min="14" max="14" width="9.42578125" style="3" customWidth="1"/>
    <col min="15" max="15" width="10.5703125" style="3" customWidth="1"/>
    <col min="16" max="16" width="7.28515625" style="3" customWidth="1"/>
    <col min="17" max="17" width="7.5703125" style="3" customWidth="1"/>
    <col min="18" max="18" width="18" style="3" customWidth="1"/>
    <col min="19" max="19" width="9.140625" style="3"/>
    <col min="20" max="20" width="13.85546875" style="3" customWidth="1"/>
    <col min="21" max="21" width="10.140625" style="3" customWidth="1"/>
    <col min="22" max="16384" width="9.140625" style="3"/>
  </cols>
  <sheetData>
    <row r="1" spans="1:4" x14ac:dyDescent="0.2">
      <c r="A1" s="1" t="s">
        <v>65</v>
      </c>
    </row>
    <row r="2" spans="1:4" x14ac:dyDescent="0.2">
      <c r="A2" s="1" t="s">
        <v>66</v>
      </c>
    </row>
    <row r="3" spans="1:4" x14ac:dyDescent="0.2">
      <c r="A3" s="2" t="s">
        <v>0</v>
      </c>
    </row>
    <row r="4" spans="1:4" x14ac:dyDescent="0.2">
      <c r="A4" s="2" t="s">
        <v>1</v>
      </c>
    </row>
    <row r="5" spans="1:4" x14ac:dyDescent="0.2">
      <c r="A5" s="2" t="s">
        <v>2</v>
      </c>
    </row>
    <row r="6" spans="1:4" x14ac:dyDescent="0.2">
      <c r="A6" s="2"/>
    </row>
    <row r="7" spans="1:4" ht="13.5" x14ac:dyDescent="0.25">
      <c r="A7" s="2" t="s">
        <v>3</v>
      </c>
      <c r="C7" s="4" t="s">
        <v>4</v>
      </c>
      <c r="D7" s="1">
        <v>0.8</v>
      </c>
    </row>
    <row r="8" spans="1:4" ht="13.5" x14ac:dyDescent="0.25">
      <c r="A8" s="2" t="s">
        <v>5</v>
      </c>
      <c r="C8" s="4" t="s">
        <v>6</v>
      </c>
      <c r="D8" s="1">
        <v>0.13</v>
      </c>
    </row>
    <row r="9" spans="1:4" ht="13.5" x14ac:dyDescent="0.25">
      <c r="A9" s="2"/>
      <c r="C9" s="4"/>
      <c r="D9" s="1"/>
    </row>
    <row r="10" spans="1:4" ht="13.5" x14ac:dyDescent="0.25">
      <c r="A10" s="2" t="s">
        <v>7</v>
      </c>
      <c r="C10" s="4"/>
      <c r="D10" s="1"/>
    </row>
    <row r="11" spans="1:4" ht="12" customHeight="1" x14ac:dyDescent="0.25">
      <c r="A11" s="2" t="s">
        <v>8</v>
      </c>
      <c r="C11" s="4"/>
      <c r="D11" s="1"/>
    </row>
    <row r="12" spans="1:4" ht="13.5" x14ac:dyDescent="0.25">
      <c r="A12" s="2" t="s">
        <v>9</v>
      </c>
      <c r="C12" s="4"/>
      <c r="D12" s="1"/>
    </row>
    <row r="13" spans="1:4" ht="13.5" x14ac:dyDescent="0.25">
      <c r="A13" s="2" t="s">
        <v>10</v>
      </c>
      <c r="C13" s="4" t="s">
        <v>11</v>
      </c>
      <c r="D13" s="5">
        <v>40</v>
      </c>
    </row>
    <row r="14" spans="1:4" ht="13.5" x14ac:dyDescent="0.25">
      <c r="A14" s="2" t="s">
        <v>12</v>
      </c>
      <c r="C14" s="4"/>
      <c r="D14" s="1"/>
    </row>
    <row r="15" spans="1:4" ht="13.5" x14ac:dyDescent="0.25">
      <c r="A15" s="2" t="s">
        <v>13</v>
      </c>
      <c r="C15" s="4" t="s">
        <v>14</v>
      </c>
      <c r="D15" s="1">
        <v>2</v>
      </c>
    </row>
    <row r="16" spans="1:4" ht="13.5" x14ac:dyDescent="0.25">
      <c r="A16" s="2" t="s">
        <v>15</v>
      </c>
      <c r="C16" s="4"/>
      <c r="D16" s="1"/>
    </row>
    <row r="17" spans="1:4" ht="13.5" x14ac:dyDescent="0.25">
      <c r="A17" s="2" t="s">
        <v>16</v>
      </c>
      <c r="C17" s="4" t="s">
        <v>17</v>
      </c>
      <c r="D17" s="1">
        <v>16.7</v>
      </c>
    </row>
    <row r="18" spans="1:4" x14ac:dyDescent="0.2">
      <c r="A18" s="2" t="s">
        <v>18</v>
      </c>
    </row>
    <row r="19" spans="1:4" x14ac:dyDescent="0.2">
      <c r="A19" s="2"/>
    </row>
    <row r="20" spans="1:4" ht="13.5" x14ac:dyDescent="0.2">
      <c r="A20" s="7" t="s">
        <v>19</v>
      </c>
    </row>
    <row r="21" spans="1:4" x14ac:dyDescent="0.2">
      <c r="A21" s="2" t="s">
        <v>20</v>
      </c>
    </row>
    <row r="22" spans="1:4" ht="13.5" x14ac:dyDescent="0.25">
      <c r="A22" s="2" t="s">
        <v>21</v>
      </c>
      <c r="C22" s="4" t="s">
        <v>17</v>
      </c>
      <c r="D22" s="1">
        <v>41.8</v>
      </c>
    </row>
    <row r="23" spans="1:4" ht="15.75" x14ac:dyDescent="0.25">
      <c r="A23" s="2" t="s">
        <v>22</v>
      </c>
      <c r="C23" s="4" t="s">
        <v>23</v>
      </c>
      <c r="D23" s="1">
        <f>D22*D13/1000000</f>
        <v>1.6720000000000001E-3</v>
      </c>
    </row>
    <row r="24" spans="1:4" ht="13.5" x14ac:dyDescent="0.25">
      <c r="A24" s="2" t="s">
        <v>24</v>
      </c>
      <c r="C24" s="4" t="s">
        <v>25</v>
      </c>
      <c r="D24" s="1">
        <f>D22*D15/3600</f>
        <v>2.322222222222222E-2</v>
      </c>
    </row>
    <row r="25" spans="1:4" x14ac:dyDescent="0.2">
      <c r="A25" s="6"/>
    </row>
    <row r="26" spans="1:4" ht="13.5" x14ac:dyDescent="0.2">
      <c r="A26" s="7" t="s">
        <v>26</v>
      </c>
    </row>
    <row r="27" spans="1:4" x14ac:dyDescent="0.2">
      <c r="A27" s="2" t="s">
        <v>20</v>
      </c>
    </row>
    <row r="28" spans="1:4" ht="13.5" x14ac:dyDescent="0.25">
      <c r="A28" s="2" t="s">
        <v>27</v>
      </c>
      <c r="C28" s="4" t="s">
        <v>17</v>
      </c>
      <c r="D28" s="1">
        <v>3.7</v>
      </c>
    </row>
    <row r="29" spans="1:4" ht="15.75" x14ac:dyDescent="0.25">
      <c r="A29" s="2" t="s">
        <v>22</v>
      </c>
      <c r="C29" s="4" t="s">
        <v>23</v>
      </c>
      <c r="D29" s="1">
        <f>D28*D13/1000000</f>
        <v>1.4799999999999999E-4</v>
      </c>
    </row>
    <row r="30" spans="1:4" ht="13.5" x14ac:dyDescent="0.25">
      <c r="A30" s="2" t="s">
        <v>24</v>
      </c>
      <c r="C30" s="4" t="s">
        <v>25</v>
      </c>
      <c r="D30" s="1">
        <f>D28*D15/3600</f>
        <v>2.0555555555555557E-3</v>
      </c>
    </row>
    <row r="31" spans="1:4" x14ac:dyDescent="0.2">
      <c r="A31" s="2"/>
    </row>
    <row r="32" spans="1:4" x14ac:dyDescent="0.2">
      <c r="A32" s="2" t="s">
        <v>8</v>
      </c>
    </row>
    <row r="33" spans="1:4" x14ac:dyDescent="0.2">
      <c r="A33" s="2" t="s">
        <v>28</v>
      </c>
    </row>
    <row r="34" spans="1:4" ht="13.5" x14ac:dyDescent="0.25">
      <c r="A34" s="2" t="s">
        <v>29</v>
      </c>
      <c r="C34" s="4" t="s">
        <v>11</v>
      </c>
      <c r="D34" s="5">
        <v>100</v>
      </c>
    </row>
    <row r="35" spans="1:4" ht="13.5" x14ac:dyDescent="0.25">
      <c r="A35" s="2" t="s">
        <v>12</v>
      </c>
      <c r="C35" s="4"/>
      <c r="D35" s="1"/>
    </row>
    <row r="36" spans="1:4" ht="13.5" x14ac:dyDescent="0.25">
      <c r="A36" s="2" t="s">
        <v>30</v>
      </c>
      <c r="C36" s="4" t="s">
        <v>14</v>
      </c>
      <c r="D36" s="1">
        <v>3.5</v>
      </c>
    </row>
    <row r="37" spans="1:4" ht="13.5" x14ac:dyDescent="0.25">
      <c r="A37" s="2" t="s">
        <v>15</v>
      </c>
      <c r="C37" s="4"/>
      <c r="D37" s="1"/>
    </row>
    <row r="38" spans="1:4" ht="13.5" x14ac:dyDescent="0.25">
      <c r="A38" s="2" t="s">
        <v>21</v>
      </c>
      <c r="C38" s="4" t="s">
        <v>17</v>
      </c>
      <c r="D38" s="1">
        <v>11.5</v>
      </c>
    </row>
    <row r="39" spans="1:4" x14ac:dyDescent="0.2">
      <c r="A39" s="2" t="s">
        <v>18</v>
      </c>
    </row>
    <row r="40" spans="1:4" x14ac:dyDescent="0.2">
      <c r="A40" s="2"/>
    </row>
    <row r="41" spans="1:4" ht="13.5" x14ac:dyDescent="0.2">
      <c r="A41" s="7" t="s">
        <v>19</v>
      </c>
    </row>
    <row r="42" spans="1:4" x14ac:dyDescent="0.2">
      <c r="A42" s="2" t="s">
        <v>20</v>
      </c>
    </row>
    <row r="43" spans="1:4" ht="13.5" x14ac:dyDescent="0.25">
      <c r="A43" s="2" t="s">
        <v>21</v>
      </c>
      <c r="C43" s="4" t="s">
        <v>17</v>
      </c>
      <c r="D43" s="1">
        <v>9.77</v>
      </c>
    </row>
    <row r="44" spans="1:4" ht="15.75" x14ac:dyDescent="0.25">
      <c r="A44" s="2" t="s">
        <v>22</v>
      </c>
      <c r="C44" s="4" t="s">
        <v>23</v>
      </c>
      <c r="D44" s="1">
        <f>D43*D34/1000000</f>
        <v>9.77E-4</v>
      </c>
    </row>
    <row r="45" spans="1:4" ht="13.5" x14ac:dyDescent="0.25">
      <c r="A45" s="2" t="s">
        <v>24</v>
      </c>
      <c r="C45" s="4" t="s">
        <v>25</v>
      </c>
      <c r="D45" s="1">
        <f>D43*D36/3600</f>
        <v>9.4986111111111104E-3</v>
      </c>
    </row>
    <row r="46" spans="1:4" x14ac:dyDescent="0.2">
      <c r="A46" s="6"/>
    </row>
    <row r="47" spans="1:4" ht="13.5" x14ac:dyDescent="0.2">
      <c r="A47" s="7" t="s">
        <v>31</v>
      </c>
    </row>
    <row r="48" spans="1:4" x14ac:dyDescent="0.2">
      <c r="A48" s="2" t="s">
        <v>20</v>
      </c>
    </row>
    <row r="49" spans="1:4" ht="13.5" x14ac:dyDescent="0.25">
      <c r="A49" s="2" t="s">
        <v>21</v>
      </c>
      <c r="C49" s="4" t="s">
        <v>17</v>
      </c>
      <c r="D49" s="1">
        <v>1.73</v>
      </c>
    </row>
    <row r="50" spans="1:4" ht="15.75" x14ac:dyDescent="0.25">
      <c r="A50" s="2" t="s">
        <v>22</v>
      </c>
      <c r="C50" s="4" t="s">
        <v>23</v>
      </c>
      <c r="D50" s="1">
        <f>D49*D34/1000000</f>
        <v>1.73E-4</v>
      </c>
    </row>
    <row r="51" spans="1:4" ht="13.5" x14ac:dyDescent="0.25">
      <c r="A51" s="2" t="s">
        <v>24</v>
      </c>
      <c r="C51" s="4" t="s">
        <v>25</v>
      </c>
      <c r="D51" s="1">
        <f>D49*D36/3600</f>
        <v>1.6819444444444445E-3</v>
      </c>
    </row>
    <row r="52" spans="1:4" x14ac:dyDescent="0.2">
      <c r="A52" s="2" t="s">
        <v>32</v>
      </c>
    </row>
    <row r="53" spans="1:4" x14ac:dyDescent="0.2">
      <c r="A53" s="2" t="s">
        <v>33</v>
      </c>
    </row>
    <row r="54" spans="1:4" x14ac:dyDescent="0.2">
      <c r="A54" s="2"/>
    </row>
    <row r="55" spans="1:4" ht="13.5" x14ac:dyDescent="0.2">
      <c r="A55" s="7" t="s">
        <v>34</v>
      </c>
    </row>
    <row r="56" spans="1:4" x14ac:dyDescent="0.2">
      <c r="A56" s="2" t="s">
        <v>20</v>
      </c>
    </row>
    <row r="57" spans="1:4" ht="13.5" x14ac:dyDescent="0.25">
      <c r="A57" s="2" t="s">
        <v>21</v>
      </c>
      <c r="C57" s="4" t="s">
        <v>17</v>
      </c>
      <c r="D57" s="1">
        <v>0.4</v>
      </c>
    </row>
    <row r="58" spans="1:4" ht="15.75" x14ac:dyDescent="0.25">
      <c r="A58" s="2" t="s">
        <v>22</v>
      </c>
      <c r="C58" s="4" t="s">
        <v>23</v>
      </c>
      <c r="D58" s="1">
        <f>D57*D34/1000000</f>
        <v>4.0000000000000003E-5</v>
      </c>
    </row>
    <row r="59" spans="1:4" ht="13.5" x14ac:dyDescent="0.25">
      <c r="A59" s="2" t="s">
        <v>24</v>
      </c>
      <c r="C59" s="4" t="s">
        <v>25</v>
      </c>
      <c r="D59" s="1">
        <f>D57*D36/3600</f>
        <v>3.8888888888888892E-4</v>
      </c>
    </row>
    <row r="60" spans="1:4" ht="13.5" x14ac:dyDescent="0.25">
      <c r="A60" s="2"/>
      <c r="C60" s="4"/>
      <c r="D60" s="1"/>
    </row>
    <row r="61" spans="1:4" x14ac:dyDescent="0.2">
      <c r="A61" s="2" t="s">
        <v>8</v>
      </c>
    </row>
    <row r="62" spans="1:4" x14ac:dyDescent="0.2">
      <c r="A62" s="2" t="s">
        <v>36</v>
      </c>
    </row>
    <row r="63" spans="1:4" ht="13.5" x14ac:dyDescent="0.25">
      <c r="A63" s="2" t="s">
        <v>37</v>
      </c>
      <c r="C63" s="4" t="s">
        <v>11</v>
      </c>
      <c r="D63" s="5">
        <v>80</v>
      </c>
    </row>
    <row r="64" spans="1:4" ht="13.5" x14ac:dyDescent="0.25">
      <c r="A64" s="2" t="s">
        <v>12</v>
      </c>
      <c r="C64" s="4"/>
      <c r="D64" s="1"/>
    </row>
    <row r="65" spans="1:4" ht="13.5" x14ac:dyDescent="0.25">
      <c r="A65" s="2" t="s">
        <v>30</v>
      </c>
      <c r="C65" s="4" t="s">
        <v>14</v>
      </c>
      <c r="D65" s="1">
        <v>2</v>
      </c>
    </row>
    <row r="66" spans="1:4" ht="13.5" x14ac:dyDescent="0.25">
      <c r="A66" s="2" t="s">
        <v>15</v>
      </c>
      <c r="C66" s="4"/>
      <c r="D66" s="1"/>
    </row>
    <row r="67" spans="1:4" ht="13.5" x14ac:dyDescent="0.25">
      <c r="A67" s="2" t="s">
        <v>21</v>
      </c>
      <c r="C67" s="4" t="s">
        <v>17</v>
      </c>
      <c r="D67" s="1">
        <v>16.989999999999998</v>
      </c>
    </row>
    <row r="68" spans="1:4" x14ac:dyDescent="0.2">
      <c r="A68" s="2" t="s">
        <v>18</v>
      </c>
    </row>
    <row r="69" spans="1:4" x14ac:dyDescent="0.2">
      <c r="A69" s="2"/>
    </row>
    <row r="70" spans="1:4" ht="13.5" x14ac:dyDescent="0.2">
      <c r="A70" s="7" t="s">
        <v>19</v>
      </c>
    </row>
    <row r="71" spans="1:4" x14ac:dyDescent="0.2">
      <c r="A71" s="2" t="s">
        <v>20</v>
      </c>
    </row>
    <row r="72" spans="1:4" ht="13.5" x14ac:dyDescent="0.25">
      <c r="A72" s="2" t="s">
        <v>21</v>
      </c>
      <c r="C72" s="4" t="s">
        <v>17</v>
      </c>
      <c r="D72" s="1">
        <v>13.9</v>
      </c>
    </row>
    <row r="73" spans="1:4" ht="15.75" x14ac:dyDescent="0.25">
      <c r="A73" s="2" t="s">
        <v>22</v>
      </c>
      <c r="C73" s="4" t="s">
        <v>23</v>
      </c>
      <c r="D73" s="1">
        <f>D72*D63/1000000</f>
        <v>1.1119999999999999E-3</v>
      </c>
    </row>
    <row r="74" spans="1:4" ht="13.5" x14ac:dyDescent="0.25">
      <c r="A74" s="2" t="s">
        <v>38</v>
      </c>
      <c r="C74" s="4" t="s">
        <v>25</v>
      </c>
      <c r="D74" s="1">
        <f>D72*D65/3600</f>
        <v>7.7222222222222223E-3</v>
      </c>
    </row>
    <row r="75" spans="1:4" x14ac:dyDescent="0.2">
      <c r="A75" s="6"/>
    </row>
    <row r="76" spans="1:4" ht="13.5" x14ac:dyDescent="0.2">
      <c r="A76" s="7" t="s">
        <v>31</v>
      </c>
    </row>
    <row r="77" spans="1:4" x14ac:dyDescent="0.2">
      <c r="A77" s="2" t="s">
        <v>20</v>
      </c>
    </row>
    <row r="78" spans="1:4" ht="13.5" x14ac:dyDescent="0.25">
      <c r="A78" s="2" t="s">
        <v>21</v>
      </c>
      <c r="C78" s="4" t="s">
        <v>17</v>
      </c>
      <c r="D78" s="1">
        <v>1.0900000000000001</v>
      </c>
    </row>
    <row r="79" spans="1:4" ht="15.75" x14ac:dyDescent="0.25">
      <c r="A79" s="2" t="s">
        <v>22</v>
      </c>
      <c r="C79" s="4" t="s">
        <v>23</v>
      </c>
      <c r="D79" s="1">
        <f>D78*D63/1000000</f>
        <v>8.7200000000000005E-5</v>
      </c>
    </row>
    <row r="80" spans="1:4" ht="13.5" x14ac:dyDescent="0.25">
      <c r="A80" s="2" t="s">
        <v>24</v>
      </c>
      <c r="C80" s="4" t="s">
        <v>25</v>
      </c>
      <c r="D80" s="1">
        <f>D78*D65/3600</f>
        <v>6.0555555555555558E-4</v>
      </c>
    </row>
    <row r="81" spans="1:4" x14ac:dyDescent="0.2">
      <c r="A81" s="6"/>
    </row>
    <row r="82" spans="1:4" ht="13.5" x14ac:dyDescent="0.2">
      <c r="A82" s="413" t="s">
        <v>39</v>
      </c>
      <c r="B82" s="413"/>
      <c r="C82" s="413"/>
    </row>
    <row r="83" spans="1:4" x14ac:dyDescent="0.2">
      <c r="A83" s="2" t="s">
        <v>20</v>
      </c>
    </row>
    <row r="84" spans="1:4" ht="13.5" x14ac:dyDescent="0.25">
      <c r="A84" s="2" t="s">
        <v>21</v>
      </c>
      <c r="C84" s="4" t="s">
        <v>17</v>
      </c>
      <c r="D84" s="1">
        <v>1</v>
      </c>
    </row>
    <row r="85" spans="1:4" ht="15.75" x14ac:dyDescent="0.25">
      <c r="A85" s="2" t="s">
        <v>22</v>
      </c>
      <c r="C85" s="4" t="s">
        <v>23</v>
      </c>
      <c r="D85" s="1">
        <f>D84*D63/1000000</f>
        <v>8.0000000000000007E-5</v>
      </c>
    </row>
    <row r="86" spans="1:4" ht="13.5" x14ac:dyDescent="0.25">
      <c r="A86" s="2" t="s">
        <v>24</v>
      </c>
      <c r="C86" s="4" t="s">
        <v>25</v>
      </c>
      <c r="D86" s="1">
        <f>D84*D65/3600</f>
        <v>5.5555555555555556E-4</v>
      </c>
    </row>
    <row r="87" spans="1:4" ht="15" customHeight="1" x14ac:dyDescent="0.2">
      <c r="A87" s="6"/>
    </row>
    <row r="88" spans="1:4" ht="13.5" x14ac:dyDescent="0.2">
      <c r="A88" s="413" t="s">
        <v>35</v>
      </c>
      <c r="B88" s="413"/>
      <c r="C88" s="413"/>
    </row>
    <row r="89" spans="1:4" x14ac:dyDescent="0.2">
      <c r="A89" s="2" t="s">
        <v>20</v>
      </c>
    </row>
    <row r="90" spans="1:4" ht="13.5" x14ac:dyDescent="0.25">
      <c r="A90" s="2" t="s">
        <v>40</v>
      </c>
      <c r="C90" s="4" t="s">
        <v>17</v>
      </c>
      <c r="D90" s="1">
        <v>1</v>
      </c>
    </row>
    <row r="91" spans="1:4" ht="15.75" x14ac:dyDescent="0.25">
      <c r="A91" s="2" t="s">
        <v>22</v>
      </c>
      <c r="C91" s="4" t="s">
        <v>23</v>
      </c>
      <c r="D91" s="1">
        <f>D90*D63/1000000</f>
        <v>8.0000000000000007E-5</v>
      </c>
    </row>
    <row r="92" spans="1:4" ht="13.5" x14ac:dyDescent="0.25">
      <c r="A92" s="2" t="s">
        <v>24</v>
      </c>
      <c r="C92" s="4" t="s">
        <v>25</v>
      </c>
      <c r="D92" s="1">
        <f>D90*D65/3600</f>
        <v>5.5555555555555556E-4</v>
      </c>
    </row>
    <row r="93" spans="1:4" x14ac:dyDescent="0.2">
      <c r="A93" s="2" t="s">
        <v>32</v>
      </c>
    </row>
    <row r="94" spans="1:4" x14ac:dyDescent="0.2">
      <c r="A94" s="2" t="s">
        <v>33</v>
      </c>
    </row>
    <row r="95" spans="1:4" x14ac:dyDescent="0.2">
      <c r="A95" s="2"/>
    </row>
    <row r="96" spans="1:4" ht="13.5" x14ac:dyDescent="0.2">
      <c r="A96" s="7" t="s">
        <v>34</v>
      </c>
    </row>
    <row r="97" spans="1:4" x14ac:dyDescent="0.2">
      <c r="A97" s="2" t="s">
        <v>20</v>
      </c>
    </row>
    <row r="98" spans="1:4" ht="13.5" x14ac:dyDescent="0.25">
      <c r="A98" s="2" t="s">
        <v>21</v>
      </c>
      <c r="C98" s="4" t="s">
        <v>17</v>
      </c>
      <c r="D98" s="1">
        <v>0.93</v>
      </c>
    </row>
    <row r="99" spans="1:4" ht="15.75" x14ac:dyDescent="0.25">
      <c r="A99" s="2" t="s">
        <v>22</v>
      </c>
      <c r="C99" s="4" t="s">
        <v>23</v>
      </c>
      <c r="D99" s="1">
        <f>D98*D63/1000000</f>
        <v>7.4400000000000006E-5</v>
      </c>
    </row>
    <row r="100" spans="1:4" ht="13.5" x14ac:dyDescent="0.25">
      <c r="A100" s="2" t="s">
        <v>24</v>
      </c>
      <c r="C100" s="4" t="s">
        <v>25</v>
      </c>
      <c r="D100" s="1">
        <f>D98*D65/3600</f>
        <v>5.1666666666666668E-4</v>
      </c>
    </row>
    <row r="101" spans="1:4" x14ac:dyDescent="0.2">
      <c r="A101" s="6"/>
    </row>
    <row r="102" spans="1:4" x14ac:dyDescent="0.2">
      <c r="A102" s="2" t="s">
        <v>41</v>
      </c>
    </row>
    <row r="103" spans="1:4" x14ac:dyDescent="0.2">
      <c r="A103" s="2" t="s">
        <v>20</v>
      </c>
    </row>
    <row r="104" spans="1:4" ht="13.5" x14ac:dyDescent="0.25">
      <c r="A104" s="2" t="s">
        <v>42</v>
      </c>
      <c r="C104" s="4" t="s">
        <v>17</v>
      </c>
      <c r="D104" s="1">
        <v>2.7</v>
      </c>
    </row>
    <row r="105" spans="1:4" x14ac:dyDescent="0.2">
      <c r="A105" s="2" t="s">
        <v>43</v>
      </c>
    </row>
    <row r="106" spans="1:4" ht="13.5" x14ac:dyDescent="0.2">
      <c r="A106" s="7" t="s">
        <v>44</v>
      </c>
    </row>
    <row r="107" spans="1:4" ht="15.75" x14ac:dyDescent="0.25">
      <c r="A107" s="2" t="s">
        <v>45</v>
      </c>
      <c r="C107" s="4" t="s">
        <v>23</v>
      </c>
      <c r="D107" s="1">
        <f>D7*D104*D63/1000000</f>
        <v>1.728E-4</v>
      </c>
    </row>
    <row r="108" spans="1:4" ht="13.5" x14ac:dyDescent="0.25">
      <c r="A108" s="2" t="s">
        <v>46</v>
      </c>
      <c r="C108" s="4" t="s">
        <v>25</v>
      </c>
      <c r="D108" s="1">
        <f>D7*D104*D65/3600</f>
        <v>1.2000000000000001E-3</v>
      </c>
    </row>
    <row r="109" spans="1:4" x14ac:dyDescent="0.2">
      <c r="A109" s="6"/>
    </row>
    <row r="110" spans="1:4" ht="13.5" x14ac:dyDescent="0.2">
      <c r="A110" s="7" t="s">
        <v>47</v>
      </c>
    </row>
    <row r="111" spans="1:4" ht="15.75" x14ac:dyDescent="0.25">
      <c r="A111" s="2" t="s">
        <v>48</v>
      </c>
      <c r="C111" s="4" t="s">
        <v>23</v>
      </c>
      <c r="D111" s="1">
        <f>D8*D104*D63/1000000</f>
        <v>2.8080000000000002E-5</v>
      </c>
    </row>
    <row r="112" spans="1:4" ht="13.5" x14ac:dyDescent="0.25">
      <c r="A112" s="2" t="s">
        <v>49</v>
      </c>
      <c r="C112" s="4" t="s">
        <v>25</v>
      </c>
      <c r="D112" s="1">
        <f>D8*D104*D65/3600</f>
        <v>1.9500000000000002E-4</v>
      </c>
    </row>
    <row r="113" spans="1:4" x14ac:dyDescent="0.2">
      <c r="A113" s="6"/>
    </row>
    <row r="114" spans="1:4" ht="13.5" x14ac:dyDescent="0.2">
      <c r="A114" s="7" t="s">
        <v>50</v>
      </c>
    </row>
    <row r="115" spans="1:4" x14ac:dyDescent="0.2">
      <c r="A115" s="2" t="s">
        <v>20</v>
      </c>
    </row>
    <row r="116" spans="1:4" ht="13.5" x14ac:dyDescent="0.25">
      <c r="A116" s="2" t="s">
        <v>21</v>
      </c>
      <c r="C116" s="4" t="s">
        <v>17</v>
      </c>
      <c r="D116" s="1">
        <v>13.3</v>
      </c>
    </row>
    <row r="117" spans="1:4" ht="15.75" x14ac:dyDescent="0.25">
      <c r="A117" s="2" t="s">
        <v>22</v>
      </c>
      <c r="C117" s="4" t="s">
        <v>23</v>
      </c>
      <c r="D117" s="1">
        <f>D116*D63/1000000</f>
        <v>1.0640000000000001E-3</v>
      </c>
    </row>
    <row r="118" spans="1:4" ht="13.5" x14ac:dyDescent="0.25">
      <c r="A118" s="2" t="s">
        <v>24</v>
      </c>
      <c r="C118" s="4" t="s">
        <v>25</v>
      </c>
      <c r="D118" s="1">
        <f>D116*D65/3600</f>
        <v>7.3888888888888893E-3</v>
      </c>
    </row>
    <row r="119" spans="1:4" ht="13.5" x14ac:dyDescent="0.25">
      <c r="A119" s="2"/>
      <c r="C119" s="4"/>
      <c r="D119" s="1"/>
    </row>
    <row r="120" spans="1:4" ht="13.5" thickBot="1" x14ac:dyDescent="0.25">
      <c r="A120" s="2" t="s">
        <v>51</v>
      </c>
    </row>
    <row r="121" spans="1:4" ht="14.25" thickBot="1" x14ac:dyDescent="0.25">
      <c r="A121" s="9" t="s">
        <v>52</v>
      </c>
      <c r="B121" s="10" t="s">
        <v>53</v>
      </c>
      <c r="C121" s="10" t="s">
        <v>54</v>
      </c>
      <c r="D121" s="10" t="s">
        <v>55</v>
      </c>
    </row>
    <row r="122" spans="1:4" ht="26.25" thickBot="1" x14ac:dyDescent="0.25">
      <c r="A122" s="11">
        <v>123</v>
      </c>
      <c r="B122" s="12" t="s">
        <v>56</v>
      </c>
      <c r="C122" s="13">
        <f>D24+D45+D74</f>
        <v>4.0443055555555552E-2</v>
      </c>
      <c r="D122" s="13">
        <f>D23+D44+D73</f>
        <v>3.7610000000000005E-3</v>
      </c>
    </row>
    <row r="123" spans="1:4" ht="13.5" thickBot="1" x14ac:dyDescent="0.25">
      <c r="A123" s="11">
        <v>143</v>
      </c>
      <c r="B123" s="12" t="s">
        <v>57</v>
      </c>
      <c r="C123" s="13">
        <f>D51+D80</f>
        <v>2.2875E-3</v>
      </c>
      <c r="D123" s="13">
        <f>D50+D79</f>
        <v>2.6020000000000004E-4</v>
      </c>
    </row>
    <row r="124" spans="1:4" ht="13.5" thickBot="1" x14ac:dyDescent="0.25">
      <c r="A124" s="11">
        <v>203</v>
      </c>
      <c r="B124" s="12" t="s">
        <v>58</v>
      </c>
      <c r="C124" s="13">
        <f>D30</f>
        <v>2.0555555555555557E-3</v>
      </c>
      <c r="D124" s="13">
        <f>D29</f>
        <v>1.4799999999999999E-4</v>
      </c>
    </row>
    <row r="125" spans="1:4" ht="13.5" thickBot="1" x14ac:dyDescent="0.25">
      <c r="A125" s="11">
        <v>301</v>
      </c>
      <c r="B125" s="12" t="s">
        <v>59</v>
      </c>
      <c r="C125" s="13">
        <f>D108</f>
        <v>1.2000000000000001E-3</v>
      </c>
      <c r="D125" s="13">
        <f>D107</f>
        <v>1.728E-4</v>
      </c>
    </row>
    <row r="126" spans="1:4" ht="13.5" thickBot="1" x14ac:dyDescent="0.25">
      <c r="A126" s="11">
        <v>304</v>
      </c>
      <c r="B126" s="12" t="s">
        <v>60</v>
      </c>
      <c r="C126" s="14">
        <f>D112</f>
        <v>1.9500000000000002E-4</v>
      </c>
      <c r="D126" s="14">
        <f>D111</f>
        <v>2.8080000000000002E-5</v>
      </c>
    </row>
    <row r="127" spans="1:4" ht="13.5" thickBot="1" x14ac:dyDescent="0.25">
      <c r="A127" s="11">
        <v>337</v>
      </c>
      <c r="B127" s="12" t="s">
        <v>61</v>
      </c>
      <c r="C127" s="13">
        <f>D118</f>
        <v>7.3888888888888893E-3</v>
      </c>
      <c r="D127" s="15">
        <f>D117</f>
        <v>1.0640000000000001E-3</v>
      </c>
    </row>
    <row r="128" spans="1:4" ht="13.5" thickBot="1" x14ac:dyDescent="0.25">
      <c r="A128" s="11">
        <v>342</v>
      </c>
      <c r="B128" s="12" t="s">
        <v>62</v>
      </c>
      <c r="C128" s="13">
        <f>D59+D100</f>
        <v>9.0555555555555561E-4</v>
      </c>
      <c r="D128" s="14">
        <f>D58+D99</f>
        <v>1.1440000000000002E-4</v>
      </c>
    </row>
    <row r="129" spans="1:4" ht="39" thickBot="1" x14ac:dyDescent="0.25">
      <c r="A129" s="11">
        <v>344</v>
      </c>
      <c r="B129" s="12" t="s">
        <v>63</v>
      </c>
      <c r="C129" s="16">
        <f>D92</f>
        <v>5.5555555555555556E-4</v>
      </c>
      <c r="D129" s="13">
        <f>D91</f>
        <v>8.0000000000000007E-5</v>
      </c>
    </row>
    <row r="130" spans="1:4" ht="39" thickBot="1" x14ac:dyDescent="0.25">
      <c r="A130" s="11">
        <v>2908</v>
      </c>
      <c r="B130" s="12" t="s">
        <v>64</v>
      </c>
      <c r="C130" s="16">
        <f>D86</f>
        <v>5.5555555555555556E-4</v>
      </c>
      <c r="D130" s="13">
        <f>D85</f>
        <v>8.0000000000000007E-5</v>
      </c>
    </row>
    <row r="131" spans="1:4" ht="13.5" x14ac:dyDescent="0.25">
      <c r="A131" s="2"/>
      <c r="D131" s="4"/>
    </row>
    <row r="132" spans="1:4" x14ac:dyDescent="0.2">
      <c r="A132" s="1" t="s">
        <v>67</v>
      </c>
    </row>
    <row r="133" spans="1:4" x14ac:dyDescent="0.2">
      <c r="A133" s="17" t="s">
        <v>68</v>
      </c>
    </row>
    <row r="134" spans="1:4" x14ac:dyDescent="0.2">
      <c r="A134" s="3" t="s">
        <v>69</v>
      </c>
    </row>
    <row r="136" spans="1:4" x14ac:dyDescent="0.2">
      <c r="A136" s="18" t="s">
        <v>70</v>
      </c>
    </row>
    <row r="137" spans="1:4" x14ac:dyDescent="0.2">
      <c r="A137" s="19" t="s">
        <v>71</v>
      </c>
    </row>
    <row r="138" spans="1:4" x14ac:dyDescent="0.2">
      <c r="A138" s="19" t="s">
        <v>72</v>
      </c>
    </row>
    <row r="139" spans="1:4" x14ac:dyDescent="0.2">
      <c r="A139" s="19" t="s">
        <v>73</v>
      </c>
    </row>
    <row r="140" spans="1:4" x14ac:dyDescent="0.2">
      <c r="A140" s="19"/>
    </row>
    <row r="141" spans="1:4" x14ac:dyDescent="0.2">
      <c r="A141" s="3" t="s">
        <v>74</v>
      </c>
    </row>
    <row r="143" spans="1:4" x14ac:dyDescent="0.2">
      <c r="A143" s="17" t="s">
        <v>75</v>
      </c>
    </row>
    <row r="144" spans="1:4" x14ac:dyDescent="0.2">
      <c r="A144" s="3" t="s">
        <v>76</v>
      </c>
    </row>
    <row r="145" spans="1:5" ht="15.75" x14ac:dyDescent="0.2">
      <c r="A145" s="20" t="s">
        <v>77</v>
      </c>
    </row>
    <row r="147" spans="1:5" ht="13.5" x14ac:dyDescent="0.25">
      <c r="A147" s="3" t="s">
        <v>78</v>
      </c>
      <c r="D147" s="4" t="s">
        <v>79</v>
      </c>
      <c r="E147" s="4"/>
    </row>
    <row r="148" spans="1:5" ht="13.5" x14ac:dyDescent="0.25">
      <c r="A148" s="3" t="s">
        <v>80</v>
      </c>
      <c r="D148" s="4" t="s">
        <v>81</v>
      </c>
      <c r="E148" s="21">
        <v>1190</v>
      </c>
    </row>
    <row r="149" spans="1:5" ht="13.5" x14ac:dyDescent="0.25">
      <c r="E149" s="4"/>
    </row>
    <row r="150" spans="1:5" ht="13.5" x14ac:dyDescent="0.25">
      <c r="A150" s="17" t="s">
        <v>82</v>
      </c>
      <c r="E150" s="4"/>
    </row>
    <row r="151" spans="1:5" ht="13.5" x14ac:dyDescent="0.25">
      <c r="A151" s="3" t="s">
        <v>83</v>
      </c>
      <c r="E151" s="4"/>
    </row>
    <row r="152" spans="1:5" ht="13.5" x14ac:dyDescent="0.25">
      <c r="A152" s="20" t="s">
        <v>84</v>
      </c>
      <c r="D152" s="4"/>
      <c r="E152" s="4"/>
    </row>
    <row r="153" spans="1:5" ht="13.5" x14ac:dyDescent="0.25">
      <c r="E153" s="4"/>
    </row>
    <row r="154" spans="1:5" ht="13.5" x14ac:dyDescent="0.25">
      <c r="A154" s="3" t="s">
        <v>85</v>
      </c>
      <c r="D154" s="4" t="s">
        <v>86</v>
      </c>
      <c r="E154" s="4">
        <v>0.9</v>
      </c>
    </row>
    <row r="155" spans="1:5" ht="13.5" x14ac:dyDescent="0.25">
      <c r="D155" s="4"/>
      <c r="E155" s="4"/>
    </row>
    <row r="156" spans="1:5" ht="13.5" x14ac:dyDescent="0.25">
      <c r="A156" s="3" t="s">
        <v>87</v>
      </c>
      <c r="D156" s="4" t="s">
        <v>88</v>
      </c>
      <c r="E156" s="22">
        <v>2</v>
      </c>
    </row>
    <row r="158" spans="1:5" x14ac:dyDescent="0.2">
      <c r="A158" s="3" t="s">
        <v>89</v>
      </c>
    </row>
    <row r="159" spans="1:5" ht="13.5" x14ac:dyDescent="0.2">
      <c r="A159" s="23" t="s">
        <v>52</v>
      </c>
      <c r="B159" s="23" t="s">
        <v>90</v>
      </c>
      <c r="C159" s="23" t="s">
        <v>91</v>
      </c>
      <c r="D159" s="23" t="s">
        <v>54</v>
      </c>
      <c r="E159" s="23" t="s">
        <v>92</v>
      </c>
    </row>
    <row r="160" spans="1:5" x14ac:dyDescent="0.2">
      <c r="A160" s="24">
        <v>301</v>
      </c>
      <c r="B160" s="24" t="s">
        <v>93</v>
      </c>
      <c r="C160" s="25">
        <v>21.8</v>
      </c>
      <c r="D160" s="25">
        <f>E154*C160/3600</f>
        <v>5.45E-3</v>
      </c>
      <c r="E160" s="25">
        <f>(E148*C160*0.000001)*E156</f>
        <v>5.1884E-2</v>
      </c>
    </row>
    <row r="161" spans="1:5" x14ac:dyDescent="0.2">
      <c r="A161" s="24">
        <v>304</v>
      </c>
      <c r="B161" s="24" t="s">
        <v>94</v>
      </c>
      <c r="C161" s="25">
        <v>3.54</v>
      </c>
      <c r="D161" s="25">
        <f>E154*C161/3600</f>
        <v>8.8499999999999994E-4</v>
      </c>
      <c r="E161" s="25">
        <f>(E148*C161*0.000001)*E156</f>
        <v>8.4252000000000007E-3</v>
      </c>
    </row>
    <row r="162" spans="1:5" x14ac:dyDescent="0.2">
      <c r="A162" s="24">
        <v>337</v>
      </c>
      <c r="B162" s="24" t="s">
        <v>95</v>
      </c>
      <c r="C162" s="25">
        <v>92</v>
      </c>
      <c r="D162" s="25">
        <f>E154*C162/3600</f>
        <v>2.3E-2</v>
      </c>
      <c r="E162" s="25">
        <f>(E148*C162*0.000001)*E156</f>
        <v>0.21895999999999999</v>
      </c>
    </row>
    <row r="163" spans="1:5" x14ac:dyDescent="0.2">
      <c r="A163" s="24">
        <v>2754</v>
      </c>
      <c r="B163" s="24" t="s">
        <v>96</v>
      </c>
      <c r="C163" s="25">
        <v>13</v>
      </c>
      <c r="D163" s="25">
        <f>E154*C163/3600</f>
        <v>3.2500000000000003E-3</v>
      </c>
      <c r="E163" s="25">
        <f>(E148*C163*0.000001)*E156</f>
        <v>3.0939999999999999E-2</v>
      </c>
    </row>
    <row r="164" spans="1:5" ht="13.5" x14ac:dyDescent="0.25">
      <c r="A164" s="2"/>
      <c r="D164" s="4"/>
      <c r="E164" s="1"/>
    </row>
    <row r="165" spans="1:5" x14ac:dyDescent="0.2">
      <c r="A165" s="2" t="s">
        <v>665</v>
      </c>
    </row>
    <row r="166" spans="1:5" ht="13.5" x14ac:dyDescent="0.2">
      <c r="A166" s="340" t="s">
        <v>52</v>
      </c>
      <c r="B166" s="340" t="s">
        <v>53</v>
      </c>
      <c r="C166" s="340" t="s">
        <v>54</v>
      </c>
      <c r="D166" s="340" t="s">
        <v>55</v>
      </c>
    </row>
    <row r="167" spans="1:5" ht="25.5" x14ac:dyDescent="0.2">
      <c r="A167" s="341">
        <v>123</v>
      </c>
      <c r="B167" s="341" t="s">
        <v>56</v>
      </c>
      <c r="C167" s="342">
        <f>C122</f>
        <v>4.0443055555555552E-2</v>
      </c>
      <c r="D167" s="342">
        <f>D122</f>
        <v>3.7610000000000005E-3</v>
      </c>
    </row>
    <row r="168" spans="1:5" x14ac:dyDescent="0.2">
      <c r="A168" s="341">
        <v>143</v>
      </c>
      <c r="B168" s="341" t="s">
        <v>57</v>
      </c>
      <c r="C168" s="342">
        <f t="shared" ref="C168:D168" si="0">C123</f>
        <v>2.2875E-3</v>
      </c>
      <c r="D168" s="342">
        <f t="shared" si="0"/>
        <v>2.6020000000000004E-4</v>
      </c>
    </row>
    <row r="169" spans="1:5" x14ac:dyDescent="0.2">
      <c r="A169" s="341">
        <v>203</v>
      </c>
      <c r="B169" s="341" t="s">
        <v>58</v>
      </c>
      <c r="C169" s="342">
        <f t="shared" ref="C169:D169" si="1">C124</f>
        <v>2.0555555555555557E-3</v>
      </c>
      <c r="D169" s="342">
        <f t="shared" si="1"/>
        <v>1.4799999999999999E-4</v>
      </c>
    </row>
    <row r="170" spans="1:5" x14ac:dyDescent="0.2">
      <c r="A170" s="341">
        <v>301</v>
      </c>
      <c r="B170" s="341" t="s">
        <v>59</v>
      </c>
      <c r="C170" s="342">
        <f t="shared" ref="C170:D172" si="2">C125+D160</f>
        <v>6.6499999999999997E-3</v>
      </c>
      <c r="D170" s="342">
        <f t="shared" si="2"/>
        <v>5.20568E-2</v>
      </c>
    </row>
    <row r="171" spans="1:5" x14ac:dyDescent="0.2">
      <c r="A171" s="341">
        <v>304</v>
      </c>
      <c r="B171" s="341" t="s">
        <v>60</v>
      </c>
      <c r="C171" s="343">
        <f t="shared" si="2"/>
        <v>1.08E-3</v>
      </c>
      <c r="D171" s="343">
        <f t="shared" si="2"/>
        <v>8.4532800000000005E-3</v>
      </c>
    </row>
    <row r="172" spans="1:5" x14ac:dyDescent="0.2">
      <c r="A172" s="341">
        <v>337</v>
      </c>
      <c r="B172" s="341" t="s">
        <v>61</v>
      </c>
      <c r="C172" s="342">
        <f t="shared" si="2"/>
        <v>3.0388888888888889E-2</v>
      </c>
      <c r="D172" s="344">
        <f t="shared" si="2"/>
        <v>0.220024</v>
      </c>
    </row>
    <row r="173" spans="1:5" x14ac:dyDescent="0.2">
      <c r="A173" s="341">
        <v>342</v>
      </c>
      <c r="B173" s="341" t="s">
        <v>62</v>
      </c>
      <c r="C173" s="342">
        <f t="shared" ref="C173:D173" si="3">C128</f>
        <v>9.0555555555555561E-4</v>
      </c>
      <c r="D173" s="342">
        <f t="shared" si="3"/>
        <v>1.1440000000000002E-4</v>
      </c>
    </row>
    <row r="174" spans="1:5" ht="45" customHeight="1" x14ac:dyDescent="0.2">
      <c r="A174" s="341">
        <v>344</v>
      </c>
      <c r="B174" s="341" t="s">
        <v>63</v>
      </c>
      <c r="C174" s="342">
        <f t="shared" ref="C174:D175" si="4">C129</f>
        <v>5.5555555555555556E-4</v>
      </c>
      <c r="D174" s="342">
        <f t="shared" si="4"/>
        <v>8.0000000000000007E-5</v>
      </c>
    </row>
    <row r="175" spans="1:5" ht="51.75" customHeight="1" x14ac:dyDescent="0.2">
      <c r="A175" s="341">
        <v>2908</v>
      </c>
      <c r="B175" s="341" t="s">
        <v>64</v>
      </c>
      <c r="C175" s="342">
        <f t="shared" si="4"/>
        <v>5.5555555555555556E-4</v>
      </c>
      <c r="D175" s="342">
        <f t="shared" si="4"/>
        <v>8.0000000000000007E-5</v>
      </c>
    </row>
    <row r="176" spans="1:5" x14ac:dyDescent="0.2">
      <c r="A176" s="24">
        <v>2754</v>
      </c>
      <c r="B176" s="24" t="s">
        <v>96</v>
      </c>
      <c r="C176" s="342">
        <f>D163</f>
        <v>3.2500000000000003E-3</v>
      </c>
      <c r="D176" s="342">
        <f>E163</f>
        <v>3.0939999999999999E-2</v>
      </c>
    </row>
    <row r="178" spans="1:1" x14ac:dyDescent="0.2">
      <c r="A178" s="1" t="s">
        <v>729</v>
      </c>
    </row>
    <row r="179" spans="1:1" x14ac:dyDescent="0.2">
      <c r="A179" s="1" t="s">
        <v>97</v>
      </c>
    </row>
    <row r="180" spans="1:1" x14ac:dyDescent="0.2">
      <c r="A180" s="17" t="s">
        <v>68</v>
      </c>
    </row>
    <row r="181" spans="1:1" x14ac:dyDescent="0.2">
      <c r="A181" s="3" t="s">
        <v>69</v>
      </c>
    </row>
    <row r="183" spans="1:1" x14ac:dyDescent="0.2">
      <c r="A183" s="18" t="s">
        <v>70</v>
      </c>
    </row>
    <row r="184" spans="1:1" x14ac:dyDescent="0.2">
      <c r="A184" s="19" t="s">
        <v>71</v>
      </c>
    </row>
    <row r="185" spans="1:1" x14ac:dyDescent="0.2">
      <c r="A185" s="19" t="s">
        <v>72</v>
      </c>
    </row>
    <row r="186" spans="1:1" x14ac:dyDescent="0.2">
      <c r="A186" s="19" t="s">
        <v>73</v>
      </c>
    </row>
    <row r="187" spans="1:1" x14ac:dyDescent="0.2">
      <c r="A187" s="19"/>
    </row>
    <row r="188" spans="1:1" x14ac:dyDescent="0.2">
      <c r="A188" s="3" t="s">
        <v>74</v>
      </c>
    </row>
    <row r="190" spans="1:1" x14ac:dyDescent="0.2">
      <c r="A190" s="17" t="s">
        <v>75</v>
      </c>
    </row>
    <row r="191" spans="1:1" x14ac:dyDescent="0.2">
      <c r="A191" s="3" t="s">
        <v>76</v>
      </c>
    </row>
    <row r="192" spans="1:1" ht="15.75" x14ac:dyDescent="0.2">
      <c r="A192" s="20" t="s">
        <v>77</v>
      </c>
    </row>
    <row r="194" spans="1:5" ht="13.5" x14ac:dyDescent="0.25">
      <c r="A194" s="3" t="s">
        <v>78</v>
      </c>
      <c r="D194" s="4" t="s">
        <v>79</v>
      </c>
      <c r="E194" s="4"/>
    </row>
    <row r="195" spans="1:5" ht="13.5" x14ac:dyDescent="0.25">
      <c r="A195" s="3" t="s">
        <v>80</v>
      </c>
      <c r="D195" s="4" t="s">
        <v>81</v>
      </c>
      <c r="E195" s="21">
        <v>1368</v>
      </c>
    </row>
    <row r="196" spans="1:5" ht="13.5" x14ac:dyDescent="0.25">
      <c r="E196" s="4"/>
    </row>
    <row r="197" spans="1:5" ht="13.5" x14ac:dyDescent="0.25">
      <c r="A197" s="17" t="s">
        <v>82</v>
      </c>
      <c r="E197" s="4"/>
    </row>
    <row r="198" spans="1:5" ht="13.5" x14ac:dyDescent="0.25">
      <c r="A198" s="3" t="s">
        <v>83</v>
      </c>
      <c r="E198" s="4"/>
    </row>
    <row r="199" spans="1:5" ht="13.5" x14ac:dyDescent="0.25">
      <c r="A199" s="20" t="s">
        <v>84</v>
      </c>
      <c r="D199" s="4"/>
      <c r="E199" s="4"/>
    </row>
    <row r="200" spans="1:5" ht="13.5" x14ac:dyDescent="0.25">
      <c r="E200" s="4"/>
    </row>
    <row r="201" spans="1:5" ht="13.5" x14ac:dyDescent="0.25">
      <c r="A201" s="3" t="s">
        <v>85</v>
      </c>
      <c r="D201" s="4" t="s">
        <v>86</v>
      </c>
      <c r="E201" s="4">
        <v>1.2</v>
      </c>
    </row>
    <row r="202" spans="1:5" ht="13.5" x14ac:dyDescent="0.25">
      <c r="D202" s="4"/>
      <c r="E202" s="4"/>
    </row>
    <row r="203" spans="1:5" ht="13.5" x14ac:dyDescent="0.25">
      <c r="A203" s="3" t="s">
        <v>87</v>
      </c>
      <c r="D203" s="4" t="s">
        <v>88</v>
      </c>
      <c r="E203" s="22">
        <v>1</v>
      </c>
    </row>
    <row r="205" spans="1:5" x14ac:dyDescent="0.2">
      <c r="A205" s="3" t="s">
        <v>89</v>
      </c>
    </row>
    <row r="206" spans="1:5" ht="13.5" x14ac:dyDescent="0.2">
      <c r="A206" s="23" t="s">
        <v>52</v>
      </c>
      <c r="B206" s="23" t="s">
        <v>90</v>
      </c>
      <c r="C206" s="23" t="s">
        <v>91</v>
      </c>
      <c r="D206" s="23" t="s">
        <v>54</v>
      </c>
      <c r="E206" s="23" t="s">
        <v>55</v>
      </c>
    </row>
    <row r="207" spans="1:5" x14ac:dyDescent="0.2">
      <c r="A207" s="24">
        <v>301</v>
      </c>
      <c r="B207" s="24" t="s">
        <v>93</v>
      </c>
      <c r="C207" s="25">
        <v>21.8</v>
      </c>
      <c r="D207" s="25">
        <f>E201*C207/3600</f>
        <v>7.2666666666666669E-3</v>
      </c>
      <c r="E207" s="25">
        <f>(E195*C207*0.000001)*E203</f>
        <v>2.9822399999999999E-2</v>
      </c>
    </row>
    <row r="208" spans="1:5" x14ac:dyDescent="0.2">
      <c r="A208" s="24">
        <v>304</v>
      </c>
      <c r="B208" s="24" t="s">
        <v>94</v>
      </c>
      <c r="C208" s="25">
        <v>3.54</v>
      </c>
      <c r="D208" s="25">
        <f>E201*C208/3600</f>
        <v>1.1800000000000001E-3</v>
      </c>
      <c r="E208" s="25">
        <f>(E195*C208*0.000001)*E203</f>
        <v>4.84272E-3</v>
      </c>
    </row>
    <row r="209" spans="1:5" x14ac:dyDescent="0.2">
      <c r="A209" s="24">
        <v>337</v>
      </c>
      <c r="B209" s="24" t="s">
        <v>95</v>
      </c>
      <c r="C209" s="25">
        <v>92</v>
      </c>
      <c r="D209" s="25">
        <f>E201*C209/3600</f>
        <v>3.0666666666666665E-2</v>
      </c>
      <c r="E209" s="25">
        <f>(E195*C209*0.000001)*E203</f>
        <v>0.125856</v>
      </c>
    </row>
    <row r="210" spans="1:5" x14ac:dyDescent="0.2">
      <c r="A210" s="24">
        <v>2754</v>
      </c>
      <c r="B210" s="24" t="s">
        <v>96</v>
      </c>
      <c r="C210" s="25">
        <v>13</v>
      </c>
      <c r="D210" s="25">
        <f>E201*C210/3600</f>
        <v>4.3333333333333331E-3</v>
      </c>
      <c r="E210" s="25">
        <f>(E195*C210*0.000001)*E203</f>
        <v>1.7783999999999998E-2</v>
      </c>
    </row>
    <row r="212" spans="1:5" x14ac:dyDescent="0.2">
      <c r="A212" s="1" t="s">
        <v>98</v>
      </c>
    </row>
    <row r="213" spans="1:5" x14ac:dyDescent="0.2">
      <c r="A213" s="1" t="s">
        <v>99</v>
      </c>
    </row>
    <row r="214" spans="1:5" x14ac:dyDescent="0.2">
      <c r="A214" s="2" t="s">
        <v>0</v>
      </c>
    </row>
    <row r="215" spans="1:5" x14ac:dyDescent="0.2">
      <c r="A215" s="2" t="s">
        <v>1</v>
      </c>
    </row>
    <row r="216" spans="1:5" x14ac:dyDescent="0.2">
      <c r="A216" s="2" t="s">
        <v>2</v>
      </c>
    </row>
    <row r="217" spans="1:5" x14ac:dyDescent="0.2">
      <c r="A217" s="2"/>
    </row>
    <row r="218" spans="1:5" ht="13.5" x14ac:dyDescent="0.25">
      <c r="A218" s="2" t="s">
        <v>3</v>
      </c>
      <c r="C218" s="4" t="s">
        <v>4</v>
      </c>
      <c r="D218" s="1">
        <v>0.8</v>
      </c>
    </row>
    <row r="219" spans="1:5" ht="13.5" x14ac:dyDescent="0.25">
      <c r="A219" s="2" t="s">
        <v>5</v>
      </c>
      <c r="C219" s="4" t="s">
        <v>6</v>
      </c>
      <c r="D219" s="1">
        <v>0.13</v>
      </c>
    </row>
    <row r="220" spans="1:5" ht="13.5" x14ac:dyDescent="0.25">
      <c r="A220" s="2"/>
      <c r="C220" s="4"/>
      <c r="D220" s="1"/>
    </row>
    <row r="221" spans="1:5" ht="13.5" x14ac:dyDescent="0.25">
      <c r="A221" s="2" t="s">
        <v>7</v>
      </c>
      <c r="C221" s="4"/>
      <c r="D221" s="1"/>
    </row>
    <row r="222" spans="1:5" ht="13.5" x14ac:dyDescent="0.25">
      <c r="A222" s="2" t="s">
        <v>8</v>
      </c>
      <c r="C222" s="4"/>
      <c r="D222" s="1"/>
    </row>
    <row r="223" spans="1:5" ht="13.5" x14ac:dyDescent="0.25">
      <c r="A223" s="2" t="s">
        <v>9</v>
      </c>
      <c r="C223" s="4"/>
      <c r="D223" s="1"/>
    </row>
    <row r="224" spans="1:5" ht="13.5" x14ac:dyDescent="0.25">
      <c r="A224" s="2" t="s">
        <v>10</v>
      </c>
      <c r="C224" s="4" t="s">
        <v>11</v>
      </c>
      <c r="D224" s="5">
        <v>40</v>
      </c>
    </row>
    <row r="225" spans="1:4" ht="13.5" x14ac:dyDescent="0.25">
      <c r="A225" s="2" t="s">
        <v>12</v>
      </c>
      <c r="C225" s="4"/>
      <c r="D225" s="1"/>
    </row>
    <row r="226" spans="1:4" ht="13.5" x14ac:dyDescent="0.25">
      <c r="A226" s="2" t="s">
        <v>13</v>
      </c>
      <c r="C226" s="4" t="s">
        <v>14</v>
      </c>
      <c r="D226" s="1">
        <v>2</v>
      </c>
    </row>
    <row r="227" spans="1:4" ht="13.5" x14ac:dyDescent="0.25">
      <c r="A227" s="2" t="s">
        <v>15</v>
      </c>
      <c r="C227" s="4"/>
      <c r="D227" s="1"/>
    </row>
    <row r="228" spans="1:4" ht="13.5" x14ac:dyDescent="0.25">
      <c r="A228" s="2" t="s">
        <v>16</v>
      </c>
      <c r="C228" s="4" t="s">
        <v>17</v>
      </c>
      <c r="D228" s="1">
        <v>16.7</v>
      </c>
    </row>
    <row r="229" spans="1:4" x14ac:dyDescent="0.2">
      <c r="A229" s="2" t="s">
        <v>18</v>
      </c>
    </row>
    <row r="230" spans="1:4" ht="13.5" x14ac:dyDescent="0.2">
      <c r="A230" s="7" t="s">
        <v>19</v>
      </c>
    </row>
    <row r="231" spans="1:4" x14ac:dyDescent="0.2">
      <c r="A231" s="2" t="s">
        <v>20</v>
      </c>
    </row>
    <row r="232" spans="1:4" ht="13.5" x14ac:dyDescent="0.25">
      <c r="A232" s="2" t="s">
        <v>21</v>
      </c>
      <c r="C232" s="4" t="s">
        <v>17</v>
      </c>
      <c r="D232" s="1">
        <v>41.8</v>
      </c>
    </row>
    <row r="233" spans="1:4" ht="15.75" x14ac:dyDescent="0.25">
      <c r="A233" s="2" t="s">
        <v>22</v>
      </c>
      <c r="C233" s="4" t="s">
        <v>23</v>
      </c>
      <c r="D233" s="1">
        <f>D232*D224/1000000</f>
        <v>1.6720000000000001E-3</v>
      </c>
    </row>
    <row r="234" spans="1:4" ht="13.5" x14ac:dyDescent="0.25">
      <c r="A234" s="2" t="s">
        <v>24</v>
      </c>
      <c r="C234" s="4" t="s">
        <v>25</v>
      </c>
      <c r="D234" s="1">
        <f>D232*D226/3600</f>
        <v>2.322222222222222E-2</v>
      </c>
    </row>
    <row r="235" spans="1:4" x14ac:dyDescent="0.2">
      <c r="A235" s="6"/>
    </row>
    <row r="236" spans="1:4" ht="13.5" x14ac:dyDescent="0.2">
      <c r="A236" s="7" t="s">
        <v>26</v>
      </c>
    </row>
    <row r="237" spans="1:4" x14ac:dyDescent="0.2">
      <c r="A237" s="2" t="s">
        <v>20</v>
      </c>
    </row>
    <row r="238" spans="1:4" ht="13.5" x14ac:dyDescent="0.25">
      <c r="A238" s="2" t="s">
        <v>27</v>
      </c>
      <c r="C238" s="4" t="s">
        <v>17</v>
      </c>
      <c r="D238" s="1">
        <v>3.7</v>
      </c>
    </row>
    <row r="239" spans="1:4" ht="15.75" x14ac:dyDescent="0.25">
      <c r="A239" s="2" t="s">
        <v>22</v>
      </c>
      <c r="C239" s="4" t="s">
        <v>23</v>
      </c>
      <c r="D239" s="1">
        <f>D238*D224/1000000</f>
        <v>1.4799999999999999E-4</v>
      </c>
    </row>
    <row r="240" spans="1:4" ht="13.5" x14ac:dyDescent="0.25">
      <c r="A240" s="2" t="s">
        <v>24</v>
      </c>
      <c r="C240" s="4" t="s">
        <v>25</v>
      </c>
      <c r="D240" s="1">
        <f>D238*D226/3600</f>
        <v>2.0555555555555557E-3</v>
      </c>
    </row>
    <row r="241" spans="1:4" x14ac:dyDescent="0.2">
      <c r="A241" s="2"/>
    </row>
    <row r="242" spans="1:4" x14ac:dyDescent="0.2">
      <c r="A242" s="2" t="s">
        <v>8</v>
      </c>
    </row>
    <row r="243" spans="1:4" x14ac:dyDescent="0.2">
      <c r="A243" s="2" t="s">
        <v>28</v>
      </c>
    </row>
    <row r="244" spans="1:4" ht="13.5" x14ac:dyDescent="0.25">
      <c r="A244" s="2" t="s">
        <v>29</v>
      </c>
      <c r="C244" s="4" t="s">
        <v>11</v>
      </c>
      <c r="D244" s="5">
        <v>200</v>
      </c>
    </row>
    <row r="245" spans="1:4" ht="13.5" x14ac:dyDescent="0.25">
      <c r="A245" s="2" t="s">
        <v>12</v>
      </c>
      <c r="C245" s="4"/>
      <c r="D245" s="1"/>
    </row>
    <row r="246" spans="1:4" ht="13.5" x14ac:dyDescent="0.25">
      <c r="A246" s="2" t="s">
        <v>30</v>
      </c>
      <c r="C246" s="4" t="s">
        <v>14</v>
      </c>
      <c r="D246" s="1">
        <v>0.16</v>
      </c>
    </row>
    <row r="247" spans="1:4" ht="13.5" x14ac:dyDescent="0.25">
      <c r="A247" s="2" t="s">
        <v>15</v>
      </c>
      <c r="C247" s="4"/>
      <c r="D247" s="1"/>
    </row>
    <row r="248" spans="1:4" ht="13.5" x14ac:dyDescent="0.25">
      <c r="A248" s="2" t="s">
        <v>21</v>
      </c>
      <c r="C248" s="4" t="s">
        <v>17</v>
      </c>
      <c r="D248" s="1">
        <v>11.5</v>
      </c>
    </row>
    <row r="249" spans="1:4" x14ac:dyDescent="0.2">
      <c r="A249" s="2" t="s">
        <v>18</v>
      </c>
    </row>
    <row r="250" spans="1:4" ht="13.5" x14ac:dyDescent="0.2">
      <c r="A250" s="7" t="s">
        <v>19</v>
      </c>
    </row>
    <row r="251" spans="1:4" x14ac:dyDescent="0.2">
      <c r="A251" s="2" t="s">
        <v>20</v>
      </c>
    </row>
    <row r="252" spans="1:4" ht="13.5" x14ac:dyDescent="0.25">
      <c r="A252" s="2" t="s">
        <v>21</v>
      </c>
      <c r="C252" s="4" t="s">
        <v>17</v>
      </c>
      <c r="D252" s="1">
        <v>9.77</v>
      </c>
    </row>
    <row r="253" spans="1:4" ht="15.75" x14ac:dyDescent="0.25">
      <c r="A253" s="2" t="s">
        <v>22</v>
      </c>
      <c r="C253" s="4" t="s">
        <v>23</v>
      </c>
      <c r="D253" s="1">
        <f>D252*D244/1000000</f>
        <v>1.954E-3</v>
      </c>
    </row>
    <row r="254" spans="1:4" ht="13.5" x14ac:dyDescent="0.25">
      <c r="A254" s="2" t="s">
        <v>24</v>
      </c>
      <c r="C254" s="4" t="s">
        <v>25</v>
      </c>
      <c r="D254" s="1">
        <f>D252*D246/3600</f>
        <v>4.3422222222222218E-4</v>
      </c>
    </row>
    <row r="255" spans="1:4" x14ac:dyDescent="0.2">
      <c r="A255" s="6"/>
    </row>
    <row r="256" spans="1:4" ht="13.5" x14ac:dyDescent="0.2">
      <c r="A256" s="7" t="s">
        <v>31</v>
      </c>
    </row>
    <row r="257" spans="1:4" x14ac:dyDescent="0.2">
      <c r="A257" s="2" t="s">
        <v>20</v>
      </c>
    </row>
    <row r="258" spans="1:4" ht="13.5" x14ac:dyDescent="0.25">
      <c r="A258" s="2" t="s">
        <v>21</v>
      </c>
      <c r="C258" s="4" t="s">
        <v>17</v>
      </c>
      <c r="D258" s="1">
        <v>1.73</v>
      </c>
    </row>
    <row r="259" spans="1:4" ht="15.75" x14ac:dyDescent="0.25">
      <c r="A259" s="2" t="s">
        <v>22</v>
      </c>
      <c r="C259" s="4" t="s">
        <v>23</v>
      </c>
      <c r="D259" s="1">
        <f>D258*D244/1000000</f>
        <v>3.4600000000000001E-4</v>
      </c>
    </row>
    <row r="260" spans="1:4" ht="13.5" x14ac:dyDescent="0.25">
      <c r="A260" s="2" t="s">
        <v>24</v>
      </c>
      <c r="C260" s="4" t="s">
        <v>25</v>
      </c>
      <c r="D260" s="1">
        <f>D258*D246/3600</f>
        <v>7.6888888888888886E-5</v>
      </c>
    </row>
    <row r="261" spans="1:4" x14ac:dyDescent="0.2">
      <c r="A261" s="2" t="s">
        <v>32</v>
      </c>
    </row>
    <row r="262" spans="1:4" x14ac:dyDescent="0.2">
      <c r="A262" s="2" t="s">
        <v>33</v>
      </c>
    </row>
    <row r="263" spans="1:4" ht="13.5" x14ac:dyDescent="0.2">
      <c r="A263" s="7" t="s">
        <v>34</v>
      </c>
    </row>
    <row r="264" spans="1:4" x14ac:dyDescent="0.2">
      <c r="A264" s="2" t="s">
        <v>20</v>
      </c>
    </row>
    <row r="265" spans="1:4" ht="13.5" x14ac:dyDescent="0.25">
      <c r="A265" s="2" t="s">
        <v>21</v>
      </c>
      <c r="C265" s="4" t="s">
        <v>17</v>
      </c>
      <c r="D265" s="1">
        <v>0.4</v>
      </c>
    </row>
    <row r="266" spans="1:4" ht="15.75" x14ac:dyDescent="0.25">
      <c r="A266" s="2" t="s">
        <v>22</v>
      </c>
      <c r="C266" s="4" t="s">
        <v>23</v>
      </c>
      <c r="D266" s="1">
        <f>D265*D244/1000000</f>
        <v>8.0000000000000007E-5</v>
      </c>
    </row>
    <row r="267" spans="1:4" ht="13.5" x14ac:dyDescent="0.25">
      <c r="A267" s="2" t="s">
        <v>24</v>
      </c>
      <c r="C267" s="4" t="s">
        <v>25</v>
      </c>
      <c r="D267" s="1">
        <f>D265*D246/3600</f>
        <v>1.7777777777777777E-5</v>
      </c>
    </row>
    <row r="268" spans="1:4" ht="13.5" x14ac:dyDescent="0.25">
      <c r="A268" s="2"/>
      <c r="C268" s="4"/>
      <c r="D268" s="1"/>
    </row>
    <row r="269" spans="1:4" x14ac:dyDescent="0.2">
      <c r="A269" s="2" t="s">
        <v>8</v>
      </c>
    </row>
    <row r="270" spans="1:4" x14ac:dyDescent="0.2">
      <c r="A270" s="2" t="s">
        <v>36</v>
      </c>
    </row>
    <row r="271" spans="1:4" ht="13.5" x14ac:dyDescent="0.25">
      <c r="A271" s="2" t="s">
        <v>37</v>
      </c>
      <c r="C271" s="4" t="s">
        <v>11</v>
      </c>
      <c r="D271" s="5">
        <v>380</v>
      </c>
    </row>
    <row r="272" spans="1:4" ht="13.5" x14ac:dyDescent="0.25">
      <c r="A272" s="2" t="s">
        <v>12</v>
      </c>
      <c r="C272" s="4"/>
      <c r="D272" s="1"/>
    </row>
    <row r="273" spans="1:4" ht="13.5" x14ac:dyDescent="0.25">
      <c r="A273" s="2" t="s">
        <v>30</v>
      </c>
      <c r="C273" s="4" t="s">
        <v>14</v>
      </c>
      <c r="D273" s="1">
        <v>0.24</v>
      </c>
    </row>
    <row r="274" spans="1:4" ht="13.5" x14ac:dyDescent="0.25">
      <c r="A274" s="6"/>
      <c r="C274" s="4"/>
      <c r="D274" s="1"/>
    </row>
    <row r="275" spans="1:4" ht="13.5" x14ac:dyDescent="0.25">
      <c r="A275" s="2" t="s">
        <v>15</v>
      </c>
      <c r="C275" s="4"/>
      <c r="D275" s="1"/>
    </row>
    <row r="276" spans="1:4" ht="13.5" x14ac:dyDescent="0.25">
      <c r="A276" s="2" t="s">
        <v>21</v>
      </c>
      <c r="C276" s="4" t="s">
        <v>17</v>
      </c>
      <c r="D276" s="1">
        <v>16.989999999999998</v>
      </c>
    </row>
    <row r="277" spans="1:4" x14ac:dyDescent="0.2">
      <c r="A277" s="2" t="s">
        <v>18</v>
      </c>
    </row>
    <row r="278" spans="1:4" ht="13.5" x14ac:dyDescent="0.2">
      <c r="A278" s="7" t="s">
        <v>19</v>
      </c>
    </row>
    <row r="279" spans="1:4" x14ac:dyDescent="0.2">
      <c r="A279" s="2" t="s">
        <v>20</v>
      </c>
    </row>
    <row r="280" spans="1:4" ht="13.5" x14ac:dyDescent="0.25">
      <c r="A280" s="2" t="s">
        <v>21</v>
      </c>
      <c r="C280" s="4" t="s">
        <v>17</v>
      </c>
      <c r="D280" s="1">
        <v>13.9</v>
      </c>
    </row>
    <row r="281" spans="1:4" ht="15.75" x14ac:dyDescent="0.25">
      <c r="A281" s="2" t="s">
        <v>22</v>
      </c>
      <c r="C281" s="4" t="s">
        <v>23</v>
      </c>
      <c r="D281" s="1">
        <f>D280*D271/1000000</f>
        <v>5.2820000000000002E-3</v>
      </c>
    </row>
    <row r="282" spans="1:4" ht="13.5" x14ac:dyDescent="0.25">
      <c r="A282" s="2" t="s">
        <v>38</v>
      </c>
      <c r="C282" s="4" t="s">
        <v>25</v>
      </c>
      <c r="D282" s="1">
        <f>D280*D273/3600</f>
        <v>9.2666666666666668E-4</v>
      </c>
    </row>
    <row r="283" spans="1:4" x14ac:dyDescent="0.2">
      <c r="A283" s="6"/>
    </row>
    <row r="284" spans="1:4" ht="13.5" x14ac:dyDescent="0.2">
      <c r="A284" s="7" t="s">
        <v>31</v>
      </c>
    </row>
    <row r="285" spans="1:4" x14ac:dyDescent="0.2">
      <c r="A285" s="2" t="s">
        <v>20</v>
      </c>
    </row>
    <row r="286" spans="1:4" ht="13.5" x14ac:dyDescent="0.25">
      <c r="A286" s="2" t="s">
        <v>21</v>
      </c>
      <c r="C286" s="4" t="s">
        <v>17</v>
      </c>
      <c r="D286" s="1">
        <v>1.0900000000000001</v>
      </c>
    </row>
    <row r="287" spans="1:4" ht="15.75" x14ac:dyDescent="0.25">
      <c r="A287" s="2" t="s">
        <v>22</v>
      </c>
      <c r="C287" s="4" t="s">
        <v>23</v>
      </c>
      <c r="D287" s="1">
        <f>D286*D271/1000000</f>
        <v>4.1420000000000004E-4</v>
      </c>
    </row>
    <row r="288" spans="1:4" ht="13.5" x14ac:dyDescent="0.25">
      <c r="A288" s="2" t="s">
        <v>24</v>
      </c>
      <c r="C288" s="4" t="s">
        <v>25</v>
      </c>
      <c r="D288" s="1">
        <f>D286*D273/3600</f>
        <v>7.2666666666666667E-5</v>
      </c>
    </row>
    <row r="289" spans="1:4" x14ac:dyDescent="0.2">
      <c r="A289" s="6"/>
    </row>
    <row r="290" spans="1:4" ht="13.5" x14ac:dyDescent="0.2">
      <c r="A290" s="413" t="s">
        <v>39</v>
      </c>
      <c r="B290" s="413"/>
      <c r="C290" s="413"/>
    </row>
    <row r="291" spans="1:4" x14ac:dyDescent="0.2">
      <c r="A291" s="2" t="s">
        <v>20</v>
      </c>
    </row>
    <row r="292" spans="1:4" ht="13.5" x14ac:dyDescent="0.25">
      <c r="A292" s="2" t="s">
        <v>21</v>
      </c>
      <c r="C292" s="4" t="s">
        <v>17</v>
      </c>
      <c r="D292" s="1">
        <v>1</v>
      </c>
    </row>
    <row r="293" spans="1:4" ht="15.75" x14ac:dyDescent="0.25">
      <c r="A293" s="2" t="s">
        <v>22</v>
      </c>
      <c r="C293" s="4" t="s">
        <v>23</v>
      </c>
      <c r="D293" s="1">
        <f>D292*D271/1000000</f>
        <v>3.8000000000000002E-4</v>
      </c>
    </row>
    <row r="294" spans="1:4" ht="13.5" x14ac:dyDescent="0.25">
      <c r="A294" s="2" t="s">
        <v>24</v>
      </c>
      <c r="C294" s="4" t="s">
        <v>25</v>
      </c>
      <c r="D294" s="1">
        <f>D292*D273/3600</f>
        <v>6.666666666666667E-5</v>
      </c>
    </row>
    <row r="295" spans="1:4" x14ac:dyDescent="0.2">
      <c r="A295" s="6"/>
    </row>
    <row r="296" spans="1:4" ht="13.5" x14ac:dyDescent="0.2">
      <c r="A296" s="413" t="s">
        <v>35</v>
      </c>
      <c r="B296" s="413"/>
      <c r="C296" s="413"/>
    </row>
    <row r="297" spans="1:4" x14ac:dyDescent="0.2">
      <c r="A297" s="2" t="s">
        <v>20</v>
      </c>
    </row>
    <row r="298" spans="1:4" ht="13.5" x14ac:dyDescent="0.25">
      <c r="A298" s="2" t="s">
        <v>40</v>
      </c>
      <c r="C298" s="4" t="s">
        <v>17</v>
      </c>
      <c r="D298" s="1">
        <v>1</v>
      </c>
    </row>
    <row r="299" spans="1:4" ht="15.75" x14ac:dyDescent="0.25">
      <c r="A299" s="2" t="s">
        <v>22</v>
      </c>
      <c r="C299" s="4" t="s">
        <v>23</v>
      </c>
      <c r="D299" s="1">
        <f>D298*D271/1000000</f>
        <v>3.8000000000000002E-4</v>
      </c>
    </row>
    <row r="300" spans="1:4" ht="13.5" x14ac:dyDescent="0.25">
      <c r="A300" s="2" t="s">
        <v>24</v>
      </c>
      <c r="C300" s="4" t="s">
        <v>25</v>
      </c>
      <c r="D300" s="1">
        <f>D298*D273/3600</f>
        <v>6.666666666666667E-5</v>
      </c>
    </row>
    <row r="301" spans="1:4" x14ac:dyDescent="0.2">
      <c r="A301" s="2" t="s">
        <v>32</v>
      </c>
    </row>
    <row r="302" spans="1:4" x14ac:dyDescent="0.2">
      <c r="A302" s="2" t="s">
        <v>33</v>
      </c>
    </row>
    <row r="303" spans="1:4" ht="13.5" x14ac:dyDescent="0.2">
      <c r="A303" s="7" t="s">
        <v>34</v>
      </c>
    </row>
    <row r="304" spans="1:4" x14ac:dyDescent="0.2">
      <c r="A304" s="2" t="s">
        <v>20</v>
      </c>
    </row>
    <row r="305" spans="1:4" ht="13.5" x14ac:dyDescent="0.25">
      <c r="A305" s="2" t="s">
        <v>21</v>
      </c>
      <c r="C305" s="4" t="s">
        <v>17</v>
      </c>
      <c r="D305" s="1">
        <v>0.93</v>
      </c>
    </row>
    <row r="306" spans="1:4" ht="15.75" x14ac:dyDescent="0.25">
      <c r="A306" s="2" t="s">
        <v>22</v>
      </c>
      <c r="C306" s="4" t="s">
        <v>23</v>
      </c>
      <c r="D306" s="1">
        <f>D305*D271/1000000</f>
        <v>3.5340000000000002E-4</v>
      </c>
    </row>
    <row r="307" spans="1:4" ht="13.5" x14ac:dyDescent="0.25">
      <c r="A307" s="2" t="s">
        <v>24</v>
      </c>
      <c r="C307" s="4" t="s">
        <v>25</v>
      </c>
      <c r="D307" s="1">
        <f>D305*D273/3600</f>
        <v>6.2000000000000003E-5</v>
      </c>
    </row>
    <row r="308" spans="1:4" x14ac:dyDescent="0.2">
      <c r="A308" s="6"/>
    </row>
    <row r="309" spans="1:4" x14ac:dyDescent="0.2">
      <c r="A309" s="2" t="s">
        <v>41</v>
      </c>
    </row>
    <row r="310" spans="1:4" x14ac:dyDescent="0.2">
      <c r="A310" s="2" t="s">
        <v>20</v>
      </c>
    </row>
    <row r="311" spans="1:4" ht="13.5" x14ac:dyDescent="0.25">
      <c r="A311" s="2" t="s">
        <v>42</v>
      </c>
      <c r="C311" s="4" t="s">
        <v>17</v>
      </c>
      <c r="D311" s="1">
        <v>2.7</v>
      </c>
    </row>
    <row r="312" spans="1:4" x14ac:dyDescent="0.2">
      <c r="A312" s="2" t="s">
        <v>43</v>
      </c>
    </row>
    <row r="313" spans="1:4" ht="13.5" x14ac:dyDescent="0.2">
      <c r="A313" s="7" t="s">
        <v>44</v>
      </c>
    </row>
    <row r="314" spans="1:4" ht="15.75" x14ac:dyDescent="0.25">
      <c r="A314" s="2" t="s">
        <v>45</v>
      </c>
      <c r="C314" s="4" t="s">
        <v>23</v>
      </c>
      <c r="D314" s="1">
        <f>D218*D311*D271/1000000</f>
        <v>8.2080000000000011E-4</v>
      </c>
    </row>
    <row r="315" spans="1:4" ht="13.5" x14ac:dyDescent="0.25">
      <c r="A315" s="2" t="s">
        <v>46</v>
      </c>
      <c r="C315" s="4" t="s">
        <v>25</v>
      </c>
      <c r="D315" s="1">
        <f>D218*D311*D273/3600</f>
        <v>1.44E-4</v>
      </c>
    </row>
    <row r="316" spans="1:4" x14ac:dyDescent="0.2">
      <c r="A316" s="6"/>
    </row>
    <row r="317" spans="1:4" ht="13.5" x14ac:dyDescent="0.2">
      <c r="A317" s="7" t="s">
        <v>47</v>
      </c>
    </row>
    <row r="318" spans="1:4" ht="15.75" x14ac:dyDescent="0.25">
      <c r="A318" s="2" t="s">
        <v>48</v>
      </c>
      <c r="C318" s="4" t="s">
        <v>23</v>
      </c>
      <c r="D318" s="1">
        <f>D219*D311*D271/1000000</f>
        <v>1.3338000000000003E-4</v>
      </c>
    </row>
    <row r="319" spans="1:4" ht="13.5" x14ac:dyDescent="0.25">
      <c r="A319" s="2" t="s">
        <v>49</v>
      </c>
      <c r="C319" s="4" t="s">
        <v>25</v>
      </c>
      <c r="D319" s="1">
        <f>D219*D311*D273/3600</f>
        <v>2.3400000000000003E-5</v>
      </c>
    </row>
    <row r="320" spans="1:4" x14ac:dyDescent="0.2">
      <c r="A320" s="6"/>
    </row>
    <row r="321" spans="1:4" ht="13.5" x14ac:dyDescent="0.2">
      <c r="A321" s="7" t="s">
        <v>50</v>
      </c>
    </row>
    <row r="322" spans="1:4" x14ac:dyDescent="0.2">
      <c r="A322" s="2" t="s">
        <v>20</v>
      </c>
    </row>
    <row r="323" spans="1:4" ht="13.5" x14ac:dyDescent="0.25">
      <c r="A323" s="2" t="s">
        <v>21</v>
      </c>
      <c r="C323" s="4" t="s">
        <v>17</v>
      </c>
      <c r="D323" s="1">
        <v>13.3</v>
      </c>
    </row>
    <row r="324" spans="1:4" ht="15.75" x14ac:dyDescent="0.25">
      <c r="A324" s="2" t="s">
        <v>22</v>
      </c>
      <c r="C324" s="4" t="s">
        <v>23</v>
      </c>
      <c r="D324" s="1">
        <f>D323*D271/1000000</f>
        <v>5.0540000000000003E-3</v>
      </c>
    </row>
    <row r="325" spans="1:4" ht="13.5" x14ac:dyDescent="0.25">
      <c r="A325" s="2" t="s">
        <v>24</v>
      </c>
      <c r="C325" s="4" t="s">
        <v>25</v>
      </c>
      <c r="D325" s="1">
        <f>D323*D273/3600</f>
        <v>8.8666666666666668E-4</v>
      </c>
    </row>
    <row r="326" spans="1:4" ht="13.5" x14ac:dyDescent="0.25">
      <c r="A326" s="2"/>
      <c r="D326" s="4"/>
    </row>
    <row r="327" spans="1:4" ht="13.5" thickBot="1" x14ac:dyDescent="0.25">
      <c r="A327" s="2" t="s">
        <v>51</v>
      </c>
    </row>
    <row r="328" spans="1:4" ht="14.25" thickBot="1" x14ac:dyDescent="0.25">
      <c r="A328" s="9" t="s">
        <v>52</v>
      </c>
      <c r="B328" s="10" t="s">
        <v>53</v>
      </c>
      <c r="C328" s="10" t="s">
        <v>54</v>
      </c>
      <c r="D328" s="10" t="s">
        <v>55</v>
      </c>
    </row>
    <row r="329" spans="1:4" ht="26.25" thickBot="1" x14ac:dyDescent="0.25">
      <c r="A329" s="11">
        <v>123</v>
      </c>
      <c r="B329" s="12" t="s">
        <v>56</v>
      </c>
      <c r="C329" s="13">
        <f>D234+D254+D282</f>
        <v>2.4583111111111108E-2</v>
      </c>
      <c r="D329" s="13">
        <f>D233+D253+D281</f>
        <v>8.9079999999999993E-3</v>
      </c>
    </row>
    <row r="330" spans="1:4" ht="13.5" thickBot="1" x14ac:dyDescent="0.25">
      <c r="A330" s="11">
        <v>143</v>
      </c>
      <c r="B330" s="12" t="s">
        <v>57</v>
      </c>
      <c r="C330" s="13">
        <f>D260+D288</f>
        <v>1.4955555555555555E-4</v>
      </c>
      <c r="D330" s="13">
        <f>D259+D287</f>
        <v>7.6020000000000005E-4</v>
      </c>
    </row>
    <row r="331" spans="1:4" ht="13.5" thickBot="1" x14ac:dyDescent="0.25">
      <c r="A331" s="11">
        <v>203</v>
      </c>
      <c r="B331" s="12" t="s">
        <v>58</v>
      </c>
      <c r="C331" s="13">
        <f>D240</f>
        <v>2.0555555555555557E-3</v>
      </c>
      <c r="D331" s="13">
        <f>D239</f>
        <v>1.4799999999999999E-4</v>
      </c>
    </row>
    <row r="332" spans="1:4" ht="13.5" thickBot="1" x14ac:dyDescent="0.25">
      <c r="A332" s="11">
        <v>301</v>
      </c>
      <c r="B332" s="12" t="s">
        <v>59</v>
      </c>
      <c r="C332" s="13">
        <f>D315</f>
        <v>1.44E-4</v>
      </c>
      <c r="D332" s="13">
        <f>D314</f>
        <v>8.2080000000000011E-4</v>
      </c>
    </row>
    <row r="333" spans="1:4" ht="13.5" thickBot="1" x14ac:dyDescent="0.25">
      <c r="A333" s="11">
        <v>304</v>
      </c>
      <c r="B333" s="12" t="s">
        <v>60</v>
      </c>
      <c r="C333" s="14">
        <f>D319</f>
        <v>2.3400000000000003E-5</v>
      </c>
      <c r="D333" s="14">
        <f>D318</f>
        <v>1.3338000000000003E-4</v>
      </c>
    </row>
    <row r="334" spans="1:4" ht="13.5" thickBot="1" x14ac:dyDescent="0.25">
      <c r="A334" s="11">
        <v>337</v>
      </c>
      <c r="B334" s="12" t="s">
        <v>61</v>
      </c>
      <c r="C334" s="13">
        <f>D325</f>
        <v>8.8666666666666668E-4</v>
      </c>
      <c r="D334" s="15">
        <f>D324</f>
        <v>5.0540000000000003E-3</v>
      </c>
    </row>
    <row r="335" spans="1:4" ht="13.5" thickBot="1" x14ac:dyDescent="0.25">
      <c r="A335" s="11">
        <v>342</v>
      </c>
      <c r="B335" s="12" t="s">
        <v>62</v>
      </c>
      <c r="C335" s="13">
        <f>D267+D307</f>
        <v>7.9777777777777776E-5</v>
      </c>
      <c r="D335" s="14">
        <f>D266+D306</f>
        <v>4.3340000000000002E-4</v>
      </c>
    </row>
    <row r="336" spans="1:4" ht="39" thickBot="1" x14ac:dyDescent="0.25">
      <c r="A336" s="11">
        <v>344</v>
      </c>
      <c r="B336" s="12" t="s">
        <v>63</v>
      </c>
      <c r="C336" s="16">
        <f>D300</f>
        <v>6.666666666666667E-5</v>
      </c>
      <c r="D336" s="13">
        <f>D299</f>
        <v>3.8000000000000002E-4</v>
      </c>
    </row>
    <row r="337" spans="1:4" ht="39" thickBot="1" x14ac:dyDescent="0.25">
      <c r="A337" s="11">
        <v>2908</v>
      </c>
      <c r="B337" s="12" t="s">
        <v>64</v>
      </c>
      <c r="C337" s="16">
        <f>D294</f>
        <v>6.666666666666667E-5</v>
      </c>
      <c r="D337" s="13">
        <f>D293</f>
        <v>3.8000000000000002E-4</v>
      </c>
    </row>
    <row r="339" spans="1:4" x14ac:dyDescent="0.2">
      <c r="A339" s="1" t="s">
        <v>122</v>
      </c>
    </row>
    <row r="340" spans="1:4" x14ac:dyDescent="0.2">
      <c r="A340" s="1" t="s">
        <v>123</v>
      </c>
    </row>
    <row r="341" spans="1:4" x14ac:dyDescent="0.2">
      <c r="A341" s="2" t="s">
        <v>100</v>
      </c>
    </row>
    <row r="342" spans="1:4" x14ac:dyDescent="0.2">
      <c r="A342" s="2" t="s">
        <v>0</v>
      </c>
    </row>
    <row r="343" spans="1:4" x14ac:dyDescent="0.2">
      <c r="A343" s="2" t="s">
        <v>101</v>
      </c>
    </row>
    <row r="344" spans="1:4" x14ac:dyDescent="0.2">
      <c r="A344" s="2" t="s">
        <v>102</v>
      </c>
    </row>
    <row r="345" spans="1:4" x14ac:dyDescent="0.2">
      <c r="A345" s="2"/>
    </row>
    <row r="346" spans="1:4" x14ac:dyDescent="0.2">
      <c r="A346" s="2" t="s">
        <v>103</v>
      </c>
    </row>
    <row r="347" spans="1:4" x14ac:dyDescent="0.2">
      <c r="A347" s="2" t="s">
        <v>104</v>
      </c>
    </row>
    <row r="348" spans="1:4" x14ac:dyDescent="0.2">
      <c r="A348" s="2" t="s">
        <v>105</v>
      </c>
    </row>
    <row r="349" spans="1:4" x14ac:dyDescent="0.2">
      <c r="A349" s="2" t="s">
        <v>106</v>
      </c>
    </row>
    <row r="350" spans="1:4" x14ac:dyDescent="0.2">
      <c r="A350" s="2" t="s">
        <v>107</v>
      </c>
    </row>
    <row r="351" spans="1:4" x14ac:dyDescent="0.2">
      <c r="A351" s="2" t="s">
        <v>108</v>
      </c>
    </row>
    <row r="352" spans="1:4" ht="13.5" x14ac:dyDescent="0.25">
      <c r="A352" s="2" t="s">
        <v>109</v>
      </c>
      <c r="C352" s="4" t="s">
        <v>110</v>
      </c>
      <c r="D352" s="5">
        <v>600</v>
      </c>
    </row>
    <row r="353" spans="1:5" ht="13.5" x14ac:dyDescent="0.25">
      <c r="A353" s="2" t="s">
        <v>111</v>
      </c>
      <c r="C353" s="4" t="s">
        <v>112</v>
      </c>
      <c r="D353" s="1">
        <v>1</v>
      </c>
    </row>
    <row r="354" spans="1:5" ht="13.5" x14ac:dyDescent="0.25">
      <c r="A354" s="2" t="s">
        <v>113</v>
      </c>
      <c r="C354" s="4" t="s">
        <v>114</v>
      </c>
      <c r="D354" s="1">
        <v>1</v>
      </c>
    </row>
    <row r="355" spans="1:5" ht="13.5" x14ac:dyDescent="0.25">
      <c r="A355" s="2" t="s">
        <v>115</v>
      </c>
      <c r="C355" s="26" t="s">
        <v>88</v>
      </c>
      <c r="D355" s="1">
        <v>4</v>
      </c>
    </row>
    <row r="356" spans="1:5" ht="13.5" x14ac:dyDescent="0.25">
      <c r="A356" s="6"/>
      <c r="C356" s="4"/>
      <c r="D356" s="1"/>
    </row>
    <row r="357" spans="1:5" ht="13.5" x14ac:dyDescent="0.2">
      <c r="A357" s="413" t="s">
        <v>116</v>
      </c>
      <c r="B357" s="413"/>
      <c r="C357" s="2"/>
      <c r="D357" s="1"/>
    </row>
    <row r="358" spans="1:5" ht="15.75" x14ac:dyDescent="0.25">
      <c r="A358" s="2" t="s">
        <v>324</v>
      </c>
      <c r="B358" s="2"/>
      <c r="C358" s="26" t="s">
        <v>117</v>
      </c>
      <c r="D358" s="1">
        <v>0.05</v>
      </c>
    </row>
    <row r="359" spans="1:5" ht="15.75" x14ac:dyDescent="0.25">
      <c r="A359" s="2" t="s">
        <v>118</v>
      </c>
      <c r="B359" s="2"/>
      <c r="C359" s="26" t="s">
        <v>117</v>
      </c>
      <c r="D359" s="1">
        <f>(D355*D358)/100000</f>
        <v>1.9999999999999999E-6</v>
      </c>
    </row>
    <row r="360" spans="1:5" ht="15.75" x14ac:dyDescent="0.25">
      <c r="A360" s="2" t="s">
        <v>119</v>
      </c>
      <c r="B360" s="2"/>
      <c r="C360" s="26" t="s">
        <v>23</v>
      </c>
      <c r="D360" s="1">
        <f>3600*D359*D352*D353/1000000</f>
        <v>4.3200000000000001E-6</v>
      </c>
    </row>
    <row r="361" spans="1:5" ht="13.5" x14ac:dyDescent="0.25">
      <c r="A361" s="2" t="s">
        <v>120</v>
      </c>
      <c r="B361" s="2"/>
      <c r="C361" s="26" t="s">
        <v>25</v>
      </c>
      <c r="D361" s="1">
        <f>D359*D354</f>
        <v>1.9999999999999999E-6</v>
      </c>
    </row>
    <row r="362" spans="1:5" x14ac:dyDescent="0.2">
      <c r="A362" s="2"/>
      <c r="B362" s="2"/>
      <c r="C362" s="2"/>
      <c r="D362" s="2"/>
      <c r="E362" s="1"/>
    </row>
    <row r="363" spans="1:5" ht="13.5" thickBot="1" x14ac:dyDescent="0.25">
      <c r="A363" s="2" t="s">
        <v>51</v>
      </c>
      <c r="B363" s="2"/>
      <c r="C363" s="2"/>
      <c r="D363" s="2"/>
      <c r="E363" s="1"/>
    </row>
    <row r="364" spans="1:5" ht="14.25" thickBot="1" x14ac:dyDescent="0.25">
      <c r="A364" s="9" t="s">
        <v>52</v>
      </c>
      <c r="B364" s="10" t="s">
        <v>53</v>
      </c>
      <c r="C364" s="10" t="s">
        <v>54</v>
      </c>
      <c r="D364" s="10" t="s">
        <v>55</v>
      </c>
      <c r="E364" s="1"/>
    </row>
    <row r="365" spans="1:5" ht="26.25" thickBot="1" x14ac:dyDescent="0.25">
      <c r="A365" s="12">
        <v>2868</v>
      </c>
      <c r="B365" s="12" t="s">
        <v>121</v>
      </c>
      <c r="C365" s="13">
        <f>D361</f>
        <v>1.9999999999999999E-6</v>
      </c>
      <c r="D365" s="13">
        <f>D360</f>
        <v>4.3200000000000001E-6</v>
      </c>
      <c r="E365" s="1"/>
    </row>
    <row r="367" spans="1:5" x14ac:dyDescent="0.2">
      <c r="A367" s="1" t="s">
        <v>733</v>
      </c>
    </row>
    <row r="368" spans="1:5" x14ac:dyDescent="0.2">
      <c r="A368" s="1" t="s">
        <v>124</v>
      </c>
    </row>
    <row r="369" spans="1:4" x14ac:dyDescent="0.2">
      <c r="A369" s="2" t="s">
        <v>100</v>
      </c>
    </row>
    <row r="370" spans="1:4" x14ac:dyDescent="0.2">
      <c r="A370" s="2" t="s">
        <v>0</v>
      </c>
    </row>
    <row r="371" spans="1:4" x14ac:dyDescent="0.2">
      <c r="A371" s="2" t="s">
        <v>101</v>
      </c>
    </row>
    <row r="372" spans="1:4" x14ac:dyDescent="0.2">
      <c r="A372" s="2" t="s">
        <v>102</v>
      </c>
    </row>
    <row r="373" spans="1:4" x14ac:dyDescent="0.2">
      <c r="A373" s="2"/>
    </row>
    <row r="374" spans="1:4" x14ac:dyDescent="0.2">
      <c r="A374" s="2" t="s">
        <v>125</v>
      </c>
    </row>
    <row r="375" spans="1:4" x14ac:dyDescent="0.2">
      <c r="A375" s="2" t="s">
        <v>104</v>
      </c>
    </row>
    <row r="376" spans="1:4" x14ac:dyDescent="0.2">
      <c r="A376" s="2" t="s">
        <v>105</v>
      </c>
    </row>
    <row r="377" spans="1:4" x14ac:dyDescent="0.2">
      <c r="A377" s="2" t="s">
        <v>106</v>
      </c>
    </row>
    <row r="378" spans="1:4" x14ac:dyDescent="0.2">
      <c r="A378" s="2" t="s">
        <v>107</v>
      </c>
    </row>
    <row r="379" spans="1:4" ht="13.5" x14ac:dyDescent="0.2">
      <c r="A379" s="8" t="s">
        <v>140</v>
      </c>
    </row>
    <row r="380" spans="1:4" ht="13.5" x14ac:dyDescent="0.25">
      <c r="A380" s="2" t="s">
        <v>109</v>
      </c>
      <c r="C380" s="4" t="s">
        <v>126</v>
      </c>
      <c r="D380" s="4">
        <v>365</v>
      </c>
    </row>
    <row r="381" spans="1:4" ht="13.5" x14ac:dyDescent="0.25">
      <c r="A381" s="2" t="s">
        <v>127</v>
      </c>
      <c r="C381" s="4" t="s">
        <v>128</v>
      </c>
      <c r="D381" s="4">
        <v>1</v>
      </c>
    </row>
    <row r="382" spans="1:4" ht="13.5" x14ac:dyDescent="0.25">
      <c r="A382" s="2" t="s">
        <v>113</v>
      </c>
      <c r="C382" s="4" t="s">
        <v>129</v>
      </c>
      <c r="D382" s="4">
        <v>1</v>
      </c>
    </row>
    <row r="383" spans="1:4" ht="13.5" x14ac:dyDescent="0.25">
      <c r="A383" s="2" t="s">
        <v>115</v>
      </c>
      <c r="C383" s="4" t="s">
        <v>130</v>
      </c>
      <c r="D383" s="4">
        <v>11</v>
      </c>
    </row>
    <row r="384" spans="1:4" ht="13.5" x14ac:dyDescent="0.25">
      <c r="A384" s="6"/>
      <c r="C384" s="4"/>
      <c r="D384" s="4"/>
    </row>
    <row r="385" spans="1:4" ht="13.5" x14ac:dyDescent="0.25">
      <c r="A385" s="7" t="s">
        <v>131</v>
      </c>
      <c r="C385" s="4"/>
      <c r="D385" s="4"/>
    </row>
    <row r="386" spans="1:4" ht="13.5" x14ac:dyDescent="0.25">
      <c r="A386" s="7" t="s">
        <v>132</v>
      </c>
      <c r="C386" s="4"/>
      <c r="D386" s="4"/>
    </row>
    <row r="387" spans="1:4" ht="15.75" x14ac:dyDescent="0.25">
      <c r="A387" s="2" t="s">
        <v>133</v>
      </c>
      <c r="C387" s="4" t="s">
        <v>134</v>
      </c>
      <c r="D387" s="4">
        <v>0.05</v>
      </c>
    </row>
    <row r="388" spans="1:4" ht="15.75" x14ac:dyDescent="0.25">
      <c r="A388" s="2" t="s">
        <v>135</v>
      </c>
      <c r="C388" s="4" t="s">
        <v>134</v>
      </c>
      <c r="D388" s="4">
        <f>(D383*D387)/100000</f>
        <v>5.5000000000000007E-6</v>
      </c>
    </row>
    <row r="389" spans="1:4" ht="15.75" x14ac:dyDescent="0.25">
      <c r="A389" s="2" t="s">
        <v>136</v>
      </c>
      <c r="C389" s="4" t="s">
        <v>137</v>
      </c>
      <c r="D389" s="4">
        <f>3600*D388*D380*D381/1000000</f>
        <v>7.2270000000000004E-6</v>
      </c>
    </row>
    <row r="390" spans="1:4" ht="13.5" x14ac:dyDescent="0.25">
      <c r="A390" s="2" t="s">
        <v>138</v>
      </c>
      <c r="C390" s="4" t="s">
        <v>139</v>
      </c>
      <c r="D390" s="4">
        <f>D388*D382</f>
        <v>5.5000000000000007E-6</v>
      </c>
    </row>
    <row r="391" spans="1:4" x14ac:dyDescent="0.2">
      <c r="A391" s="6"/>
    </row>
    <row r="392" spans="1:4" ht="13.5" thickBot="1" x14ac:dyDescent="0.25">
      <c r="A392" s="2" t="s">
        <v>51</v>
      </c>
    </row>
    <row r="393" spans="1:4" ht="14.25" thickBot="1" x14ac:dyDescent="0.25">
      <c r="A393" s="9" t="s">
        <v>52</v>
      </c>
      <c r="B393" s="10" t="s">
        <v>53</v>
      </c>
      <c r="C393" s="10" t="s">
        <v>54</v>
      </c>
      <c r="D393" s="10" t="s">
        <v>55</v>
      </c>
    </row>
    <row r="394" spans="1:4" ht="26.25" thickBot="1" x14ac:dyDescent="0.25">
      <c r="A394" s="11">
        <v>2868</v>
      </c>
      <c r="B394" s="12" t="s">
        <v>121</v>
      </c>
      <c r="C394" s="27">
        <f>D390</f>
        <v>5.5000000000000007E-6</v>
      </c>
      <c r="D394" s="27">
        <f>D389</f>
        <v>7.2270000000000004E-6</v>
      </c>
    </row>
    <row r="395" spans="1:4" x14ac:dyDescent="0.2">
      <c r="A395" s="355"/>
      <c r="B395" s="355"/>
      <c r="C395" s="356"/>
      <c r="D395" s="356"/>
    </row>
    <row r="396" spans="1:4" x14ac:dyDescent="0.2">
      <c r="A396" s="1" t="s">
        <v>685</v>
      </c>
    </row>
    <row r="397" spans="1:4" x14ac:dyDescent="0.2">
      <c r="A397" s="1" t="s">
        <v>142</v>
      </c>
    </row>
    <row r="398" spans="1:4" x14ac:dyDescent="0.2">
      <c r="A398" s="1" t="s">
        <v>141</v>
      </c>
    </row>
    <row r="399" spans="1:4" x14ac:dyDescent="0.2">
      <c r="A399" s="28" t="s">
        <v>143</v>
      </c>
      <c r="B399" s="29"/>
      <c r="C399" s="30"/>
      <c r="D399" s="30"/>
    </row>
    <row r="400" spans="1:4" ht="14.25" x14ac:dyDescent="0.25">
      <c r="A400" s="31" t="s">
        <v>149</v>
      </c>
      <c r="B400" s="32"/>
      <c r="C400" s="33"/>
      <c r="D400" s="33"/>
    </row>
    <row r="401" spans="1:4" x14ac:dyDescent="0.2">
      <c r="A401" s="28" t="s">
        <v>144</v>
      </c>
      <c r="B401" s="32"/>
      <c r="C401" s="33"/>
      <c r="D401" s="33"/>
    </row>
    <row r="402" spans="1:4" ht="14.25" x14ac:dyDescent="0.25">
      <c r="A402" s="31" t="s">
        <v>150</v>
      </c>
      <c r="B402" s="32"/>
      <c r="C402" s="33"/>
      <c r="D402" s="33"/>
    </row>
    <row r="403" spans="1:4" x14ac:dyDescent="0.2">
      <c r="A403" s="28" t="s">
        <v>145</v>
      </c>
      <c r="B403" s="32"/>
      <c r="C403" s="33"/>
      <c r="D403" s="33"/>
    </row>
    <row r="404" spans="1:4" ht="14.25" x14ac:dyDescent="0.25">
      <c r="A404" s="31" t="s">
        <v>151</v>
      </c>
      <c r="B404" s="32"/>
      <c r="C404" s="33"/>
      <c r="D404" s="33"/>
    </row>
    <row r="405" spans="1:4" x14ac:dyDescent="0.2">
      <c r="A405" s="28" t="s">
        <v>144</v>
      </c>
      <c r="B405" s="32"/>
      <c r="C405" s="33"/>
      <c r="D405" s="33"/>
    </row>
    <row r="406" spans="1:4" ht="14.25" x14ac:dyDescent="0.25">
      <c r="A406" s="31" t="s">
        <v>152</v>
      </c>
      <c r="B406" s="32"/>
      <c r="C406" s="33"/>
      <c r="D406" s="33"/>
    </row>
    <row r="407" spans="1:4" ht="14.25" x14ac:dyDescent="0.25">
      <c r="A407" s="28" t="s">
        <v>146</v>
      </c>
      <c r="B407" s="29" t="s">
        <v>153</v>
      </c>
      <c r="C407" s="30"/>
      <c r="D407" s="30"/>
    </row>
    <row r="408" spans="1:4" ht="14.25" x14ac:dyDescent="0.25">
      <c r="A408" s="28"/>
      <c r="B408" s="29" t="s">
        <v>154</v>
      </c>
      <c r="C408" s="30"/>
      <c r="D408" s="30"/>
    </row>
    <row r="409" spans="1:4" ht="14.25" x14ac:dyDescent="0.25">
      <c r="A409" s="28"/>
      <c r="B409" s="29" t="s">
        <v>155</v>
      </c>
      <c r="C409" s="30"/>
      <c r="D409" s="30"/>
    </row>
    <row r="410" spans="1:4" x14ac:dyDescent="0.2">
      <c r="A410" s="28"/>
      <c r="B410" s="29" t="s">
        <v>147</v>
      </c>
      <c r="C410" s="30"/>
      <c r="D410" s="30"/>
    </row>
    <row r="411" spans="1:4" ht="14.25" x14ac:dyDescent="0.25">
      <c r="A411" s="28"/>
      <c r="B411" s="29" t="s">
        <v>156</v>
      </c>
      <c r="C411" s="30"/>
      <c r="D411" s="30"/>
    </row>
    <row r="412" spans="1:4" ht="14.25" x14ac:dyDescent="0.25">
      <c r="A412" s="28"/>
      <c r="B412" s="29" t="s">
        <v>157</v>
      </c>
      <c r="C412" s="30"/>
      <c r="D412" s="30"/>
    </row>
    <row r="413" spans="1:4" ht="14.25" x14ac:dyDescent="0.25">
      <c r="A413" s="28"/>
      <c r="B413" s="29" t="s">
        <v>158</v>
      </c>
      <c r="C413" s="30"/>
      <c r="D413" s="30"/>
    </row>
    <row r="414" spans="1:4" x14ac:dyDescent="0.2">
      <c r="A414" s="28"/>
      <c r="B414" s="29"/>
      <c r="C414" s="30"/>
      <c r="D414" s="30" t="s">
        <v>148</v>
      </c>
    </row>
    <row r="415" spans="1:4" ht="14.25" x14ac:dyDescent="0.25">
      <c r="A415" s="28"/>
      <c r="B415" s="29" t="s">
        <v>159</v>
      </c>
      <c r="C415" s="30"/>
      <c r="D415" s="30"/>
    </row>
    <row r="416" spans="1:4" ht="14.25" x14ac:dyDescent="0.25">
      <c r="A416" s="28"/>
      <c r="B416" s="34" t="s">
        <v>160</v>
      </c>
      <c r="C416" s="35"/>
      <c r="D416" s="35"/>
    </row>
    <row r="417" spans="1:21" ht="14.25" x14ac:dyDescent="0.25">
      <c r="A417" s="28"/>
      <c r="B417" s="34" t="s">
        <v>161</v>
      </c>
      <c r="C417" s="35"/>
      <c r="D417" s="35"/>
    </row>
    <row r="418" spans="1:21" ht="14.25" x14ac:dyDescent="0.25">
      <c r="A418" s="31" t="s">
        <v>162</v>
      </c>
      <c r="B418" s="32"/>
      <c r="C418" s="33"/>
      <c r="D418" s="33"/>
    </row>
    <row r="419" spans="1:21" x14ac:dyDescent="0.2">
      <c r="A419" s="28" t="s">
        <v>144</v>
      </c>
      <c r="B419" s="32"/>
      <c r="C419" s="33"/>
      <c r="D419" s="33"/>
    </row>
    <row r="420" spans="1:21" ht="14.25" x14ac:dyDescent="0.25">
      <c r="A420" s="31" t="s">
        <v>163</v>
      </c>
      <c r="B420" s="32"/>
      <c r="C420" s="33"/>
      <c r="D420" s="33"/>
    </row>
    <row r="421" spans="1:21" ht="14.25" x14ac:dyDescent="0.25">
      <c r="A421" s="31" t="s">
        <v>164</v>
      </c>
      <c r="B421" s="29"/>
      <c r="C421" s="30"/>
      <c r="D421" s="30"/>
    </row>
    <row r="422" spans="1:21" x14ac:dyDescent="0.2">
      <c r="A422" s="28" t="s">
        <v>144</v>
      </c>
      <c r="B422" s="32"/>
      <c r="C422" s="33"/>
      <c r="D422" s="33"/>
    </row>
    <row r="423" spans="1:21" ht="14.25" x14ac:dyDescent="0.25">
      <c r="A423" s="31" t="s">
        <v>165</v>
      </c>
      <c r="B423" s="29"/>
      <c r="C423" s="30"/>
      <c r="D423" s="30"/>
    </row>
    <row r="424" spans="1:21" ht="14.25" x14ac:dyDescent="0.25">
      <c r="A424" s="28" t="s">
        <v>146</v>
      </c>
      <c r="B424" s="29" t="s">
        <v>166</v>
      </c>
      <c r="C424" s="30"/>
      <c r="D424" s="30"/>
    </row>
    <row r="426" spans="1:21" x14ac:dyDescent="0.2">
      <c r="A426" s="414" t="s">
        <v>167</v>
      </c>
      <c r="B426" s="417" t="s">
        <v>168</v>
      </c>
      <c r="C426" s="417" t="s">
        <v>225</v>
      </c>
      <c r="D426" s="417" t="s">
        <v>226</v>
      </c>
      <c r="E426" s="385" t="s">
        <v>227</v>
      </c>
      <c r="F426" s="388" t="s">
        <v>228</v>
      </c>
      <c r="G426" s="388" t="s">
        <v>229</v>
      </c>
      <c r="H426" s="388" t="s">
        <v>230</v>
      </c>
      <c r="I426" s="388" t="s">
        <v>231</v>
      </c>
      <c r="J426" s="388" t="s">
        <v>232</v>
      </c>
      <c r="K426" s="388" t="s">
        <v>233</v>
      </c>
      <c r="L426" s="388" t="s">
        <v>234</v>
      </c>
      <c r="M426" s="388" t="s">
        <v>235</v>
      </c>
      <c r="N426" s="385" t="s">
        <v>236</v>
      </c>
      <c r="O426" s="385" t="s">
        <v>237</v>
      </c>
      <c r="P426" s="385" t="s">
        <v>238</v>
      </c>
      <c r="Q426" s="385" t="s">
        <v>239</v>
      </c>
      <c r="R426" s="388" t="s">
        <v>169</v>
      </c>
      <c r="S426" s="410" t="s">
        <v>52</v>
      </c>
      <c r="T426" s="385" t="s">
        <v>170</v>
      </c>
      <c r="U426" s="392" t="s">
        <v>171</v>
      </c>
    </row>
    <row r="427" spans="1:21" x14ac:dyDescent="0.2">
      <c r="A427" s="415"/>
      <c r="B427" s="418"/>
      <c r="C427" s="418"/>
      <c r="D427" s="418"/>
      <c r="E427" s="386"/>
      <c r="F427" s="389"/>
      <c r="G427" s="389"/>
      <c r="H427" s="389"/>
      <c r="I427" s="389"/>
      <c r="J427" s="389"/>
      <c r="K427" s="389"/>
      <c r="L427" s="389"/>
      <c r="M427" s="389"/>
      <c r="N427" s="386"/>
      <c r="O427" s="386"/>
      <c r="P427" s="386"/>
      <c r="Q427" s="386"/>
      <c r="R427" s="389"/>
      <c r="S427" s="411"/>
      <c r="T427" s="386"/>
      <c r="U427" s="393"/>
    </row>
    <row r="428" spans="1:21" x14ac:dyDescent="0.2">
      <c r="A428" s="416"/>
      <c r="B428" s="419"/>
      <c r="C428" s="419"/>
      <c r="D428" s="419"/>
      <c r="E428" s="387"/>
      <c r="F428" s="390"/>
      <c r="G428" s="390"/>
      <c r="H428" s="390"/>
      <c r="I428" s="390"/>
      <c r="J428" s="390"/>
      <c r="K428" s="390"/>
      <c r="L428" s="390"/>
      <c r="M428" s="390"/>
      <c r="N428" s="387"/>
      <c r="O428" s="387"/>
      <c r="P428" s="387"/>
      <c r="Q428" s="387"/>
      <c r="R428" s="390"/>
      <c r="S428" s="412"/>
      <c r="T428" s="387"/>
      <c r="U428" s="394"/>
    </row>
    <row r="429" spans="1:21" x14ac:dyDescent="0.2">
      <c r="A429" s="112" t="s">
        <v>172</v>
      </c>
      <c r="B429" s="113" t="s">
        <v>173</v>
      </c>
      <c r="C429" s="113" t="s">
        <v>174</v>
      </c>
      <c r="D429" s="113" t="s">
        <v>175</v>
      </c>
      <c r="E429" s="113" t="s">
        <v>176</v>
      </c>
      <c r="F429" s="113" t="s">
        <v>177</v>
      </c>
      <c r="G429" s="113" t="s">
        <v>178</v>
      </c>
      <c r="H429" s="113" t="s">
        <v>179</v>
      </c>
      <c r="I429" s="113" t="s">
        <v>180</v>
      </c>
      <c r="J429" s="113" t="s">
        <v>181</v>
      </c>
      <c r="K429" s="113" t="s">
        <v>182</v>
      </c>
      <c r="L429" s="113" t="s">
        <v>183</v>
      </c>
      <c r="M429" s="113" t="s">
        <v>184</v>
      </c>
      <c r="N429" s="113" t="s">
        <v>185</v>
      </c>
      <c r="O429" s="113" t="s">
        <v>186</v>
      </c>
      <c r="P429" s="113" t="s">
        <v>187</v>
      </c>
      <c r="Q429" s="113" t="s">
        <v>188</v>
      </c>
      <c r="R429" s="114">
        <v>18</v>
      </c>
      <c r="S429" s="113" t="s">
        <v>189</v>
      </c>
      <c r="T429" s="113" t="s">
        <v>190</v>
      </c>
      <c r="U429" s="113" t="s">
        <v>191</v>
      </c>
    </row>
    <row r="430" spans="1:21" x14ac:dyDescent="0.2">
      <c r="A430" s="115" t="s">
        <v>192</v>
      </c>
      <c r="B430" s="116" t="s">
        <v>193</v>
      </c>
      <c r="C430" s="38">
        <v>26</v>
      </c>
      <c r="D430" s="39">
        <v>50</v>
      </c>
      <c r="E430" s="117">
        <v>1</v>
      </c>
      <c r="F430" s="102"/>
      <c r="G430" s="102">
        <v>4</v>
      </c>
      <c r="H430" s="102">
        <v>0.1</v>
      </c>
      <c r="I430" s="102">
        <v>0.1</v>
      </c>
      <c r="J430" s="102"/>
      <c r="K430" s="102"/>
      <c r="L430" s="102">
        <v>1</v>
      </c>
      <c r="M430" s="102">
        <v>1</v>
      </c>
      <c r="N430" s="89"/>
      <c r="O430" s="130">
        <v>0.05</v>
      </c>
      <c r="P430" s="134">
        <v>0.4</v>
      </c>
      <c r="Q430" s="130">
        <v>0.05</v>
      </c>
      <c r="R430" s="84" t="s">
        <v>194</v>
      </c>
      <c r="S430" s="120" t="s">
        <v>195</v>
      </c>
      <c r="T430" s="121">
        <f>IF(D430=0,0,(O430*G430+P430*H430+Q430*L430)*E430/3600*0.8)</f>
        <v>6.4444444444444458E-5</v>
      </c>
      <c r="U430" s="121">
        <f>(O430*G430+P430*H430+Q430*L430+P430*I430+Q430*M430)*C430*D430/1000000*0.8</f>
        <v>3.9520000000000007E-4</v>
      </c>
    </row>
    <row r="431" spans="1:21" x14ac:dyDescent="0.2">
      <c r="A431" s="122" t="s">
        <v>747</v>
      </c>
      <c r="B431" s="123" t="s">
        <v>196</v>
      </c>
      <c r="C431" s="38"/>
      <c r="D431" s="124"/>
      <c r="E431" s="125"/>
      <c r="F431" s="126"/>
      <c r="G431" s="127"/>
      <c r="H431" s="127"/>
      <c r="I431" s="127"/>
      <c r="J431" s="127"/>
      <c r="K431" s="127"/>
      <c r="L431" s="127"/>
      <c r="M431" s="127"/>
      <c r="N431" s="95"/>
      <c r="O431" s="130"/>
      <c r="P431" s="130"/>
      <c r="Q431" s="130"/>
      <c r="R431" s="84" t="s">
        <v>197</v>
      </c>
      <c r="S431" s="120" t="s">
        <v>198</v>
      </c>
      <c r="T431" s="121">
        <f>IF(D430=0,0,(O430*G430+P430*H430+Q430*L430)*E430/3600*0.13)</f>
        <v>1.0472222222222224E-5</v>
      </c>
      <c r="U431" s="121">
        <f>(O430*G430+P430*H430+Q430*L430+P430*I430+Q430*M430)*C430*D430/1000000*0.13</f>
        <v>6.4220000000000019E-5</v>
      </c>
    </row>
    <row r="432" spans="1:21" x14ac:dyDescent="0.2">
      <c r="A432" s="129"/>
      <c r="B432" s="123" t="s">
        <v>199</v>
      </c>
      <c r="C432" s="38"/>
      <c r="D432" s="125"/>
      <c r="E432" s="125"/>
      <c r="F432" s="126"/>
      <c r="G432" s="127"/>
      <c r="H432" s="127"/>
      <c r="I432" s="127"/>
      <c r="J432" s="127"/>
      <c r="K432" s="127"/>
      <c r="L432" s="127"/>
      <c r="M432" s="127"/>
      <c r="N432" s="95"/>
      <c r="O432" s="130">
        <v>1.2999999999999999E-2</v>
      </c>
      <c r="P432" s="131">
        <v>7.0000000000000007E-2</v>
      </c>
      <c r="Q432" s="130">
        <v>1.2E-2</v>
      </c>
      <c r="R432" s="84" t="s">
        <v>200</v>
      </c>
      <c r="S432" s="133" t="s">
        <v>201</v>
      </c>
      <c r="T432" s="121">
        <f>IF(D430=0,0,(O432*G430+P432*H430+Q432*L430)*E430/3600)</f>
        <v>1.972222222222222E-5</v>
      </c>
      <c r="U432" s="121">
        <f>(O432*G430+P432*H430+Q432*L430+P432*I430+Q432*M430)*C430*D430/1000000</f>
        <v>1.17E-4</v>
      </c>
    </row>
    <row r="433" spans="1:21" x14ac:dyDescent="0.2">
      <c r="A433" s="122"/>
      <c r="B433" s="123" t="s">
        <v>202</v>
      </c>
      <c r="C433" s="38"/>
      <c r="D433" s="125"/>
      <c r="E433" s="125"/>
      <c r="F433" s="126"/>
      <c r="G433" s="127"/>
      <c r="H433" s="127"/>
      <c r="I433" s="127"/>
      <c r="J433" s="127"/>
      <c r="K433" s="127"/>
      <c r="L433" s="127"/>
      <c r="M433" s="127"/>
      <c r="N433" s="95"/>
      <c r="O433" s="134">
        <v>0.65</v>
      </c>
      <c r="P433" s="135">
        <v>1.7</v>
      </c>
      <c r="Q433" s="134">
        <v>0.4</v>
      </c>
      <c r="R433" s="84" t="s">
        <v>203</v>
      </c>
      <c r="S433" s="120">
        <v>2754</v>
      </c>
      <c r="T433" s="121">
        <f>IF(D430=0,0,(O433*G430+P433*H430+Q433*L430)*E430/3600)</f>
        <v>8.8055555555555554E-4</v>
      </c>
      <c r="U433" s="121">
        <f>(O433*G430+P433*H430+Q433*L430+P433*I430+Q433*M430)*C430*D430/1000000</f>
        <v>4.862E-3</v>
      </c>
    </row>
    <row r="434" spans="1:21" x14ac:dyDescent="0.2">
      <c r="A434" s="122"/>
      <c r="B434" s="34"/>
      <c r="C434" s="38"/>
      <c r="D434" s="125"/>
      <c r="E434" s="125"/>
      <c r="F434" s="126"/>
      <c r="G434" s="127"/>
      <c r="H434" s="127"/>
      <c r="I434" s="127"/>
      <c r="J434" s="127"/>
      <c r="K434" s="127"/>
      <c r="L434" s="127"/>
      <c r="M434" s="127"/>
      <c r="N434" s="95"/>
      <c r="O434" s="130">
        <v>0</v>
      </c>
      <c r="P434" s="130">
        <v>0</v>
      </c>
      <c r="Q434" s="130">
        <v>0</v>
      </c>
      <c r="R434" s="81" t="s">
        <v>204</v>
      </c>
      <c r="S434" s="120" t="s">
        <v>205</v>
      </c>
      <c r="T434" s="121">
        <f>IF(D430=0,0,(O434*G430+P434*H430+Q434*L430)*E430/3600)</f>
        <v>0</v>
      </c>
      <c r="U434" s="121">
        <f>(O434*G430+P434*H430+Q434*L430+P434*I430+Q434*M430)*C430*D430/1000000</f>
        <v>0</v>
      </c>
    </row>
    <row r="435" spans="1:21" x14ac:dyDescent="0.2">
      <c r="A435" s="136"/>
      <c r="B435" s="137"/>
      <c r="C435" s="64"/>
      <c r="D435" s="138"/>
      <c r="E435" s="138"/>
      <c r="F435" s="139"/>
      <c r="G435" s="140"/>
      <c r="H435" s="140"/>
      <c r="I435" s="140"/>
      <c r="J435" s="140"/>
      <c r="K435" s="140"/>
      <c r="L435" s="140"/>
      <c r="M435" s="140"/>
      <c r="N435" s="97"/>
      <c r="O435" s="135">
        <v>5</v>
      </c>
      <c r="P435" s="130">
        <v>17</v>
      </c>
      <c r="Q435" s="130">
        <v>4.5</v>
      </c>
      <c r="R435" s="84" t="s">
        <v>206</v>
      </c>
      <c r="S435" s="120" t="s">
        <v>207</v>
      </c>
      <c r="T435" s="121">
        <f>IF(D430=0,0,(O435*G430+P435*H430+Q435*L430)*E430/3600)</f>
        <v>7.277777777777778E-3</v>
      </c>
      <c r="U435" s="121">
        <f>(O435*G430+P435*H430+Q435*L430+P435*I430+Q435*M430)*C430*D430/1000000</f>
        <v>4.2119999999999998E-2</v>
      </c>
    </row>
    <row r="436" spans="1:21" x14ac:dyDescent="0.2">
      <c r="A436" s="115" t="s">
        <v>208</v>
      </c>
      <c r="B436" s="116" t="s">
        <v>209</v>
      </c>
      <c r="C436" s="69">
        <v>10</v>
      </c>
      <c r="D436" s="39">
        <v>50</v>
      </c>
      <c r="E436" s="117">
        <v>1</v>
      </c>
      <c r="F436" s="102"/>
      <c r="G436" s="102">
        <v>4</v>
      </c>
      <c r="H436" s="102">
        <v>0.1</v>
      </c>
      <c r="I436" s="102">
        <v>0.1</v>
      </c>
      <c r="J436" s="102"/>
      <c r="K436" s="102"/>
      <c r="L436" s="102">
        <v>1</v>
      </c>
      <c r="M436" s="102">
        <v>1</v>
      </c>
      <c r="N436" s="89"/>
      <c r="O436" s="143">
        <v>0.2</v>
      </c>
      <c r="P436" s="143">
        <v>0.8</v>
      </c>
      <c r="Q436" s="143">
        <v>0.2</v>
      </c>
      <c r="R436" s="84" t="s">
        <v>194</v>
      </c>
      <c r="S436" s="120" t="s">
        <v>195</v>
      </c>
      <c r="T436" s="121">
        <f>(O436*G436+P436*H436+Q436*L436)*E436/3600*0.8</f>
        <v>2.4000000000000003E-4</v>
      </c>
      <c r="U436" s="141">
        <f>(O436*G436+P436*H436+Q436*L436+P436*I436+Q436*M436)*C436*D436/1000000*0.8</f>
        <v>5.440000000000001E-4</v>
      </c>
    </row>
    <row r="437" spans="1:21" x14ac:dyDescent="0.2">
      <c r="A437" s="115" t="s">
        <v>748</v>
      </c>
      <c r="B437" s="123" t="s">
        <v>210</v>
      </c>
      <c r="C437" s="38"/>
      <c r="D437" s="125"/>
      <c r="E437" s="125"/>
      <c r="F437" s="126"/>
      <c r="G437" s="127"/>
      <c r="H437" s="127"/>
      <c r="I437" s="127"/>
      <c r="J437" s="127"/>
      <c r="K437" s="127"/>
      <c r="L437" s="127"/>
      <c r="M437" s="127"/>
      <c r="N437" s="95"/>
      <c r="O437" s="143"/>
      <c r="P437" s="143"/>
      <c r="Q437" s="143"/>
      <c r="R437" s="84" t="s">
        <v>197</v>
      </c>
      <c r="S437" s="120" t="s">
        <v>198</v>
      </c>
      <c r="T437" s="121">
        <f>(O436*G436+P436*H436+Q436*L436)*E436/3600*0.13</f>
        <v>3.9000000000000006E-5</v>
      </c>
      <c r="U437" s="141">
        <f>(O436*G436+P436*H436+Q436*L436+P436*I436+Q436*M436)*C436*D436/1000000*0.13</f>
        <v>8.8400000000000021E-5</v>
      </c>
    </row>
    <row r="438" spans="1:21" x14ac:dyDescent="0.2">
      <c r="A438" s="129"/>
      <c r="B438" s="123" t="s">
        <v>202</v>
      </c>
      <c r="C438" s="38"/>
      <c r="D438" s="125"/>
      <c r="E438" s="125"/>
      <c r="F438" s="126"/>
      <c r="G438" s="127"/>
      <c r="H438" s="127"/>
      <c r="I438" s="127"/>
      <c r="J438" s="127"/>
      <c r="K438" s="127"/>
      <c r="L438" s="127"/>
      <c r="M438" s="127"/>
      <c r="N438" s="95"/>
      <c r="O438" s="142">
        <v>0.02</v>
      </c>
      <c r="P438" s="143">
        <v>0.15</v>
      </c>
      <c r="Q438" s="142">
        <v>0.02</v>
      </c>
      <c r="R438" s="84" t="s">
        <v>200</v>
      </c>
      <c r="S438" s="133" t="s">
        <v>201</v>
      </c>
      <c r="T438" s="121">
        <f>(O438*G436+P438*H436+Q438*L436)*E436/3600</f>
        <v>3.1944444444444448E-5</v>
      </c>
      <c r="U438" s="141">
        <f>(O438*G436+P438*H436+Q438*L436+P438*I436+Q438*M436)*C436*D436/1000000</f>
        <v>7.4999999999999993E-5</v>
      </c>
    </row>
    <row r="439" spans="1:21" x14ac:dyDescent="0.2">
      <c r="A439" s="122"/>
      <c r="B439" s="34"/>
      <c r="C439" s="38"/>
      <c r="D439" s="125"/>
      <c r="E439" s="125"/>
      <c r="F439" s="126"/>
      <c r="G439" s="127"/>
      <c r="H439" s="127"/>
      <c r="I439" s="127"/>
      <c r="J439" s="127"/>
      <c r="K439" s="127"/>
      <c r="L439" s="127"/>
      <c r="M439" s="127"/>
      <c r="N439" s="95"/>
      <c r="O439" s="144">
        <v>1.5</v>
      </c>
      <c r="P439" s="144">
        <v>5.5</v>
      </c>
      <c r="Q439" s="144">
        <v>1.7</v>
      </c>
      <c r="R439" s="84" t="s">
        <v>203</v>
      </c>
      <c r="S439" s="120">
        <v>2754</v>
      </c>
      <c r="T439" s="121">
        <f>(O439*G436+P439*H436+Q439*L436)*E436/3600</f>
        <v>2.2916666666666667E-3</v>
      </c>
      <c r="U439" s="141">
        <f>(O439*G436+P439*H436+Q439*L436+P439*I436+Q439*M436)*C436*D436/1000000</f>
        <v>5.2500000000000003E-3</v>
      </c>
    </row>
    <row r="440" spans="1:21" x14ac:dyDescent="0.2">
      <c r="A440" s="122"/>
      <c r="B440" s="123"/>
      <c r="C440" s="38"/>
      <c r="D440" s="125"/>
      <c r="E440" s="125"/>
      <c r="F440" s="126"/>
      <c r="G440" s="127"/>
      <c r="H440" s="127"/>
      <c r="I440" s="127"/>
      <c r="J440" s="127"/>
      <c r="K440" s="127"/>
      <c r="L440" s="127"/>
      <c r="M440" s="127"/>
      <c r="N440" s="95"/>
      <c r="O440" s="143">
        <v>0</v>
      </c>
      <c r="P440" s="143">
        <v>0</v>
      </c>
      <c r="Q440" s="143">
        <v>0</v>
      </c>
      <c r="R440" s="81" t="s">
        <v>204</v>
      </c>
      <c r="S440" s="120" t="s">
        <v>205</v>
      </c>
      <c r="T440" s="121">
        <f>(O440*G436+P440*H436+Q440*L436)*E436/3600</f>
        <v>0</v>
      </c>
      <c r="U440" s="141">
        <f>(O440*G436+P440*H436+Q440*L436+P440*I436+Q440*M436)*C436*D436/1000000</f>
        <v>0</v>
      </c>
    </row>
    <row r="441" spans="1:21" x14ac:dyDescent="0.2">
      <c r="A441" s="136"/>
      <c r="B441" s="137"/>
      <c r="C441" s="64"/>
      <c r="D441" s="138"/>
      <c r="E441" s="138"/>
      <c r="F441" s="139"/>
      <c r="G441" s="140"/>
      <c r="H441" s="140"/>
      <c r="I441" s="140"/>
      <c r="J441" s="140"/>
      <c r="K441" s="140"/>
      <c r="L441" s="140"/>
      <c r="M441" s="140"/>
      <c r="N441" s="97"/>
      <c r="O441" s="144">
        <v>15</v>
      </c>
      <c r="P441" s="143">
        <v>29.7</v>
      </c>
      <c r="Q441" s="143">
        <v>10.199999999999999</v>
      </c>
      <c r="R441" s="84" t="s">
        <v>206</v>
      </c>
      <c r="S441" s="120" t="s">
        <v>207</v>
      </c>
      <c r="T441" s="121">
        <f>(O441*G436+P441*H436+Q441*L436)*E436/3600</f>
        <v>2.0324999999999999E-2</v>
      </c>
      <c r="U441" s="141">
        <f>(O441*G436+P441*H436+Q441*L436+P441*I436+Q441*M436)*C436*D436/1000000</f>
        <v>4.3170000000000007E-2</v>
      </c>
    </row>
    <row r="442" spans="1:21" x14ac:dyDescent="0.2">
      <c r="A442" s="115" t="s">
        <v>211</v>
      </c>
      <c r="B442" s="116" t="s">
        <v>212</v>
      </c>
      <c r="C442" s="69">
        <v>8</v>
      </c>
      <c r="D442" s="39">
        <v>50</v>
      </c>
      <c r="E442" s="117">
        <v>1</v>
      </c>
      <c r="F442" s="102"/>
      <c r="G442" s="102">
        <v>4</v>
      </c>
      <c r="H442" s="102">
        <v>0.1</v>
      </c>
      <c r="I442" s="102">
        <v>0.1</v>
      </c>
      <c r="J442" s="102"/>
      <c r="K442" s="102"/>
      <c r="L442" s="102">
        <v>1</v>
      </c>
      <c r="M442" s="102">
        <v>1</v>
      </c>
      <c r="N442" s="89"/>
      <c r="O442" s="130">
        <v>0.2</v>
      </c>
      <c r="P442" s="130">
        <v>0.8</v>
      </c>
      <c r="Q442" s="130">
        <v>0.2</v>
      </c>
      <c r="R442" s="84" t="s">
        <v>194</v>
      </c>
      <c r="S442" s="120" t="s">
        <v>195</v>
      </c>
      <c r="T442" s="121">
        <f>(O442*G442+P442*H442+Q442*L442)*E442/3600*0.8</f>
        <v>2.4000000000000003E-4</v>
      </c>
      <c r="U442" s="141">
        <f>(O442*G442+P442*H442+Q442*L442+P442*I442+Q442*M442)*C442*D442/1000000*0.8</f>
        <v>4.3520000000000001E-4</v>
      </c>
    </row>
    <row r="443" spans="1:21" x14ac:dyDescent="0.2">
      <c r="A443" s="122" t="s">
        <v>213</v>
      </c>
      <c r="B443" s="123" t="s">
        <v>214</v>
      </c>
      <c r="C443" s="38"/>
      <c r="D443" s="124"/>
      <c r="E443" s="125"/>
      <c r="F443" s="126"/>
      <c r="G443" s="127"/>
      <c r="H443" s="127"/>
      <c r="I443" s="127"/>
      <c r="J443" s="127"/>
      <c r="K443" s="127"/>
      <c r="L443" s="127"/>
      <c r="M443" s="127"/>
      <c r="N443" s="95"/>
      <c r="O443" s="130"/>
      <c r="P443" s="130"/>
      <c r="Q443" s="130"/>
      <c r="R443" s="84" t="s">
        <v>197</v>
      </c>
      <c r="S443" s="120" t="s">
        <v>198</v>
      </c>
      <c r="T443" s="121">
        <f>(O442*G442+P442*H442+Q442*L442)*E442/3600*0.13</f>
        <v>3.9000000000000006E-5</v>
      </c>
      <c r="U443" s="141">
        <f>(O442*G442+P442*H442+Q442*L442+P442*I442+Q442*M442)*C442*D442/1000000*0.13</f>
        <v>7.0720000000000001E-5</v>
      </c>
    </row>
    <row r="444" spans="1:21" x14ac:dyDescent="0.2">
      <c r="A444" s="129"/>
      <c r="B444" s="123" t="s">
        <v>215</v>
      </c>
      <c r="C444" s="38"/>
      <c r="D444" s="125"/>
      <c r="E444" s="125"/>
      <c r="F444" s="126"/>
      <c r="G444" s="127"/>
      <c r="H444" s="127"/>
      <c r="I444" s="127"/>
      <c r="J444" s="127"/>
      <c r="K444" s="127"/>
      <c r="L444" s="127"/>
      <c r="M444" s="127"/>
      <c r="N444" s="95"/>
      <c r="O444" s="131">
        <v>0.02</v>
      </c>
      <c r="P444" s="131">
        <v>0.15</v>
      </c>
      <c r="Q444" s="131">
        <v>0.02</v>
      </c>
      <c r="R444" s="84" t="s">
        <v>200</v>
      </c>
      <c r="S444" s="133" t="s">
        <v>201</v>
      </c>
      <c r="T444" s="121">
        <f>(O444*G442+P444*H442+Q444*L442)*E442/3600</f>
        <v>3.1944444444444448E-5</v>
      </c>
      <c r="U444" s="141">
        <f>(O444*G442+P444*H442+Q444*L442+P444*I442+Q444*M442)*C442*D442/1000000</f>
        <v>6.0000000000000002E-5</v>
      </c>
    </row>
    <row r="445" spans="1:21" x14ac:dyDescent="0.2">
      <c r="A445" s="122"/>
      <c r="B445" s="123" t="s">
        <v>216</v>
      </c>
      <c r="C445" s="38"/>
      <c r="D445" s="125"/>
      <c r="E445" s="125"/>
      <c r="F445" s="126"/>
      <c r="G445" s="127"/>
      <c r="H445" s="127"/>
      <c r="I445" s="127"/>
      <c r="J445" s="127"/>
      <c r="K445" s="127"/>
      <c r="L445" s="127"/>
      <c r="M445" s="127"/>
      <c r="N445" s="95"/>
      <c r="O445" s="130">
        <v>1.5</v>
      </c>
      <c r="P445" s="130">
        <v>5.5</v>
      </c>
      <c r="Q445" s="130">
        <v>1.7</v>
      </c>
      <c r="R445" s="84" t="s">
        <v>203</v>
      </c>
      <c r="S445" s="120">
        <v>2754</v>
      </c>
      <c r="T445" s="121">
        <f>(O445*G442+P445*H442+Q445*L442)*E442/3600</f>
        <v>2.2916666666666667E-3</v>
      </c>
      <c r="U445" s="141">
        <f>(O445*G442+P445*H442+Q445*L442+P445*I442+Q445*M442)*C442*D442/1000000</f>
        <v>4.1999999999999997E-3</v>
      </c>
    </row>
    <row r="446" spans="1:21" x14ac:dyDescent="0.2">
      <c r="A446" s="122"/>
      <c r="B446" s="123" t="s">
        <v>202</v>
      </c>
      <c r="C446" s="38"/>
      <c r="D446" s="125"/>
      <c r="E446" s="125"/>
      <c r="F446" s="126"/>
      <c r="G446" s="127"/>
      <c r="H446" s="127"/>
      <c r="I446" s="127"/>
      <c r="J446" s="127"/>
      <c r="K446" s="127"/>
      <c r="L446" s="127"/>
      <c r="M446" s="127"/>
      <c r="N446" s="95"/>
      <c r="O446" s="130">
        <v>0</v>
      </c>
      <c r="P446" s="130">
        <v>0</v>
      </c>
      <c r="Q446" s="130">
        <v>0</v>
      </c>
      <c r="R446" s="81" t="s">
        <v>204</v>
      </c>
      <c r="S446" s="120" t="s">
        <v>205</v>
      </c>
      <c r="T446" s="121">
        <f>(O446*G442+P446*H442+Q446*L442)*E442/3600</f>
        <v>0</v>
      </c>
      <c r="U446" s="141">
        <f>(O446*G442+P446*H442+Q446*L442+P446*I442+Q446*M442)*C442*D442/1000000</f>
        <v>0</v>
      </c>
    </row>
    <row r="447" spans="1:21" x14ac:dyDescent="0.2">
      <c r="A447" s="136"/>
      <c r="B447" s="137"/>
      <c r="C447" s="64"/>
      <c r="D447" s="138"/>
      <c r="E447" s="138"/>
      <c r="F447" s="139"/>
      <c r="G447" s="140"/>
      <c r="H447" s="140"/>
      <c r="I447" s="140"/>
      <c r="J447" s="140"/>
      <c r="K447" s="140"/>
      <c r="L447" s="140"/>
      <c r="M447" s="140"/>
      <c r="N447" s="97"/>
      <c r="O447" s="135">
        <v>15</v>
      </c>
      <c r="P447" s="130">
        <v>29.7</v>
      </c>
      <c r="Q447" s="130">
        <v>10.199999999999999</v>
      </c>
      <c r="R447" s="84" t="s">
        <v>206</v>
      </c>
      <c r="S447" s="120" t="s">
        <v>207</v>
      </c>
      <c r="T447" s="121">
        <f>(O447*G442+P447*H442+Q447*L442)*E442/3600</f>
        <v>2.0324999999999999E-2</v>
      </c>
      <c r="U447" s="141">
        <f>(O447*G442+P447*H442+Q447*L442+P447*I442+Q447*M442)*C442*D442/1000000</f>
        <v>3.4535999999999997E-2</v>
      </c>
    </row>
    <row r="448" spans="1:21" x14ac:dyDescent="0.2">
      <c r="A448" s="115" t="s">
        <v>217</v>
      </c>
      <c r="B448" s="116" t="s">
        <v>212</v>
      </c>
      <c r="C448" s="69">
        <v>39</v>
      </c>
      <c r="D448" s="39">
        <v>50</v>
      </c>
      <c r="E448" s="117">
        <v>1</v>
      </c>
      <c r="F448" s="102"/>
      <c r="G448" s="102">
        <v>4</v>
      </c>
      <c r="H448" s="102">
        <v>0.1</v>
      </c>
      <c r="I448" s="102">
        <v>0.1</v>
      </c>
      <c r="J448" s="102"/>
      <c r="K448" s="102"/>
      <c r="L448" s="102">
        <v>1</v>
      </c>
      <c r="M448" s="102">
        <v>1</v>
      </c>
      <c r="N448" s="89"/>
      <c r="O448" s="135">
        <v>1</v>
      </c>
      <c r="P448" s="130">
        <v>4.5</v>
      </c>
      <c r="Q448" s="135">
        <v>1</v>
      </c>
      <c r="R448" s="84" t="s">
        <v>194</v>
      </c>
      <c r="S448" s="120" t="s">
        <v>195</v>
      </c>
      <c r="T448" s="121">
        <f>(O448*G448+P448*H448+Q448*L448)*E448/3600*0.8</f>
        <v>1.2111111111111112E-3</v>
      </c>
      <c r="U448" s="141">
        <f>(O448*G448+P448*H448+Q448*L448+P448*I448+Q448*M448)*C448*D448/1000000*0.8</f>
        <v>1.0764000000000003E-2</v>
      </c>
    </row>
    <row r="449" spans="1:23" x14ac:dyDescent="0.2">
      <c r="A449" s="122" t="s">
        <v>218</v>
      </c>
      <c r="B449" s="123" t="s">
        <v>214</v>
      </c>
      <c r="C449" s="148"/>
      <c r="D449" s="124"/>
      <c r="E449" s="125"/>
      <c r="F449" s="126"/>
      <c r="G449" s="127"/>
      <c r="H449" s="127"/>
      <c r="I449" s="127"/>
      <c r="J449" s="127"/>
      <c r="K449" s="127"/>
      <c r="L449" s="127"/>
      <c r="M449" s="127"/>
      <c r="N449" s="95"/>
      <c r="O449" s="130"/>
      <c r="P449" s="130"/>
      <c r="Q449" s="130"/>
      <c r="R449" s="84" t="s">
        <v>197</v>
      </c>
      <c r="S449" s="120" t="s">
        <v>198</v>
      </c>
      <c r="T449" s="121">
        <f>(O448*G448+P448*H448+Q448*L448)*E448/3600*0.13</f>
        <v>1.9680555555555556E-4</v>
      </c>
      <c r="U449" s="141">
        <f>(O448*G448+P448*H448+Q448*L448+P448*I448+Q448*M448)*C448*D448/1000000*0.13</f>
        <v>1.7491500000000003E-3</v>
      </c>
    </row>
    <row r="450" spans="1:23" x14ac:dyDescent="0.2">
      <c r="A450" s="76"/>
      <c r="B450" s="123" t="s">
        <v>219</v>
      </c>
      <c r="C450" s="148"/>
      <c r="D450" s="125"/>
      <c r="E450" s="125"/>
      <c r="F450" s="126"/>
      <c r="G450" s="127"/>
      <c r="H450" s="127"/>
      <c r="I450" s="127"/>
      <c r="J450" s="127"/>
      <c r="K450" s="127"/>
      <c r="L450" s="127"/>
      <c r="M450" s="127"/>
      <c r="N450" s="95"/>
      <c r="O450" s="130">
        <v>0.113</v>
      </c>
      <c r="P450" s="130">
        <v>0.78</v>
      </c>
      <c r="Q450" s="130">
        <v>0.1</v>
      </c>
      <c r="R450" s="84" t="s">
        <v>200</v>
      </c>
      <c r="S450" s="133" t="s">
        <v>201</v>
      </c>
      <c r="T450" s="121">
        <f>(O450*G448+P450*H448+Q450*L448)*E448/3600</f>
        <v>1.75E-4</v>
      </c>
      <c r="U450" s="141">
        <f>(O450*G448+P450*H448+Q450*L448+P450*I448+Q450*M448)*C448*D448/1000000</f>
        <v>1.5755999999999999E-3</v>
      </c>
    </row>
    <row r="451" spans="1:23" x14ac:dyDescent="0.2">
      <c r="A451" s="149"/>
      <c r="B451" s="123" t="s">
        <v>220</v>
      </c>
      <c r="C451" s="148"/>
      <c r="D451" s="125"/>
      <c r="E451" s="125"/>
      <c r="F451" s="126"/>
      <c r="G451" s="127"/>
      <c r="H451" s="127"/>
      <c r="I451" s="127"/>
      <c r="J451" s="127"/>
      <c r="K451" s="127"/>
      <c r="L451" s="127"/>
      <c r="M451" s="127"/>
      <c r="N451" s="95"/>
      <c r="O451" s="130">
        <v>0.04</v>
      </c>
      <c r="P451" s="130">
        <v>0.4</v>
      </c>
      <c r="Q451" s="130">
        <v>0.04</v>
      </c>
      <c r="R451" s="81" t="s">
        <v>204</v>
      </c>
      <c r="S451" s="120" t="s">
        <v>205</v>
      </c>
      <c r="T451" s="121">
        <f>(O451*G448+P451*H448+Q451*L448)*E448/3600</f>
        <v>6.666666666666667E-5</v>
      </c>
      <c r="U451" s="141">
        <f>(O451*G448+P451*H448+Q451*L448+P451*I448+Q451*M448)*C448*D448/1000000</f>
        <v>6.2399999999999999E-4</v>
      </c>
    </row>
    <row r="452" spans="1:23" x14ac:dyDescent="0.2">
      <c r="A452" s="150"/>
      <c r="B452" s="123" t="s">
        <v>221</v>
      </c>
      <c r="C452" s="148"/>
      <c r="D452" s="125"/>
      <c r="E452" s="125"/>
      <c r="F452" s="126"/>
      <c r="G452" s="127"/>
      <c r="H452" s="127"/>
      <c r="I452" s="127"/>
      <c r="J452" s="127"/>
      <c r="K452" s="127"/>
      <c r="L452" s="127"/>
      <c r="M452" s="127"/>
      <c r="N452" s="95"/>
      <c r="O452" s="135">
        <v>3</v>
      </c>
      <c r="P452" s="130">
        <v>7.5</v>
      </c>
      <c r="Q452" s="130">
        <v>2.9</v>
      </c>
      <c r="R452" s="84" t="s">
        <v>206</v>
      </c>
      <c r="S452" s="120" t="s">
        <v>207</v>
      </c>
      <c r="T452" s="121">
        <f>(O452*G448+P452*H448+Q452*L448)*E448/3600</f>
        <v>4.3472222222222219E-3</v>
      </c>
      <c r="U452" s="141">
        <f>(O452*G448+P452*H448+Q452*L448+P452*I448+Q452*M448)*C448*D448/1000000</f>
        <v>3.7635000000000002E-2</v>
      </c>
    </row>
    <row r="453" spans="1:23" x14ac:dyDescent="0.2">
      <c r="A453" s="78"/>
      <c r="B453" s="137"/>
      <c r="C453" s="151"/>
      <c r="D453" s="138"/>
      <c r="E453" s="138"/>
      <c r="F453" s="139"/>
      <c r="G453" s="140"/>
      <c r="H453" s="140"/>
      <c r="I453" s="140"/>
      <c r="J453" s="140"/>
      <c r="K453" s="140"/>
      <c r="L453" s="140"/>
      <c r="M453" s="140"/>
      <c r="N453" s="97"/>
      <c r="O453" s="130">
        <v>0.4</v>
      </c>
      <c r="P453" s="130">
        <v>1.1000000000000001</v>
      </c>
      <c r="Q453" s="130">
        <v>0.45</v>
      </c>
      <c r="R453" s="84" t="s">
        <v>222</v>
      </c>
      <c r="S453" s="152">
        <v>1325</v>
      </c>
      <c r="T453" s="121">
        <f>(O453*G448+P453*H448+Q453*L448)*E448/3600</f>
        <v>6.0000000000000006E-4</v>
      </c>
      <c r="U453" s="141">
        <f>(O453*G448+P453*H448+Q453*L448+P453*I448+Q453*M448)*C448*D448/1000000</f>
        <v>5.3040000000000006E-3</v>
      </c>
    </row>
    <row r="454" spans="1:23" x14ac:dyDescent="0.2">
      <c r="A454" s="153"/>
      <c r="B454" s="154"/>
      <c r="C454" s="154"/>
      <c r="D454" s="155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81" t="s">
        <v>194</v>
      </c>
      <c r="S454" s="82" t="s">
        <v>195</v>
      </c>
      <c r="T454" s="83">
        <f>SUMIF(S430:S453,"0301",T430:T453)</f>
        <v>1.7555555555555558E-3</v>
      </c>
      <c r="U454" s="83">
        <f>SUMIF(S430:S453,"0301",U430:U453)</f>
        <v>1.2138400000000002E-2</v>
      </c>
      <c r="W454" s="345"/>
    </row>
    <row r="455" spans="1:23" x14ac:dyDescent="0.2">
      <c r="A455" s="150"/>
      <c r="B455" s="156"/>
      <c r="C455" s="156"/>
      <c r="D455" s="156"/>
      <c r="E455" s="156"/>
      <c r="F455" s="156"/>
      <c r="G455" s="156"/>
      <c r="H455" s="156"/>
      <c r="I455" s="156"/>
      <c r="J455" s="156"/>
      <c r="K455" s="156"/>
      <c r="L455" s="156"/>
      <c r="M455" s="156"/>
      <c r="N455" s="156"/>
      <c r="O455" s="156"/>
      <c r="P455" s="156"/>
      <c r="Q455" s="156"/>
      <c r="R455" s="81" t="s">
        <v>197</v>
      </c>
      <c r="S455" s="82" t="s">
        <v>198</v>
      </c>
      <c r="T455" s="83">
        <f>SUMIF(S430:S453,"0304",T430:T453)</f>
        <v>2.852777777777778E-4</v>
      </c>
      <c r="U455" s="83">
        <f>SUMIF(S430:S453,"0304",U430:U453)</f>
        <v>1.9724900000000004E-3</v>
      </c>
    </row>
    <row r="456" spans="1:23" x14ac:dyDescent="0.2">
      <c r="A456" s="150"/>
      <c r="B456" s="156"/>
      <c r="C456" s="156"/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81" t="s">
        <v>200</v>
      </c>
      <c r="S456" s="82" t="s">
        <v>201</v>
      </c>
      <c r="T456" s="83">
        <f>SUMIF(S430:S453,"0330",T430:T453)</f>
        <v>2.5861111111111115E-4</v>
      </c>
      <c r="U456" s="83">
        <f>SUMIF(S430:S453,"0330",U430:U453)</f>
        <v>1.8276E-3</v>
      </c>
    </row>
    <row r="457" spans="1:23" x14ac:dyDescent="0.2">
      <c r="A457" s="150"/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56"/>
      <c r="Q457" s="156"/>
      <c r="R457" s="81" t="s">
        <v>203</v>
      </c>
      <c r="S457" s="82">
        <v>2754</v>
      </c>
      <c r="T457" s="83">
        <f>SUMIF(S430:S453,"2754",T430:T453)</f>
        <v>5.4638888888888888E-3</v>
      </c>
      <c r="U457" s="83">
        <f>SUMIF(S430:S453,"2754",U430:U453)</f>
        <v>1.4311999999999998E-2</v>
      </c>
    </row>
    <row r="458" spans="1:23" x14ac:dyDescent="0.2">
      <c r="A458" s="150"/>
      <c r="B458" s="156"/>
      <c r="C458" s="156"/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56"/>
      <c r="Q458" s="156"/>
      <c r="R458" s="81" t="s">
        <v>204</v>
      </c>
      <c r="S458" s="82" t="s">
        <v>205</v>
      </c>
      <c r="T458" s="83">
        <f>SUMIF(S430:S453,"0328",T430:T453)</f>
        <v>6.666666666666667E-5</v>
      </c>
      <c r="U458" s="83">
        <f>SUMIF(S430:S453,"0328",U430:U453)</f>
        <v>6.2399999999999999E-4</v>
      </c>
    </row>
    <row r="459" spans="1:23" x14ac:dyDescent="0.2">
      <c r="A459" s="150"/>
      <c r="B459" s="156"/>
      <c r="C459" s="156"/>
      <c r="D459" s="156"/>
      <c r="E459" s="156"/>
      <c r="F459" s="156"/>
      <c r="G459" s="156"/>
      <c r="H459" s="156"/>
      <c r="I459" s="156"/>
      <c r="J459" s="156"/>
      <c r="K459" s="156"/>
      <c r="L459" s="156"/>
      <c r="M459" s="156"/>
      <c r="N459" s="156"/>
      <c r="O459" s="156"/>
      <c r="P459" s="156"/>
      <c r="Q459" s="156"/>
      <c r="R459" s="84" t="s">
        <v>206</v>
      </c>
      <c r="S459" s="82" t="s">
        <v>207</v>
      </c>
      <c r="T459" s="83">
        <f>SUMIF(S430:S453,"0337",T430:T453)</f>
        <v>5.2275000000000002E-2</v>
      </c>
      <c r="U459" s="83">
        <f>SUMIF(S430:S453,"0337",U430:U453)</f>
        <v>0.15746100000000002</v>
      </c>
    </row>
    <row r="460" spans="1:23" x14ac:dyDescent="0.2">
      <c r="A460" s="157" t="s">
        <v>223</v>
      </c>
      <c r="B460" s="158"/>
      <c r="C460" s="158"/>
      <c r="D460" s="158"/>
      <c r="E460" s="158"/>
      <c r="F460" s="158"/>
      <c r="G460" s="158"/>
      <c r="H460" s="158"/>
      <c r="I460" s="158"/>
      <c r="J460" s="158"/>
      <c r="K460" s="158"/>
      <c r="L460" s="158"/>
      <c r="M460" s="158"/>
      <c r="N460" s="158"/>
      <c r="O460" s="158"/>
      <c r="P460" s="158"/>
      <c r="Q460" s="158"/>
      <c r="R460" s="81" t="s">
        <v>222</v>
      </c>
      <c r="S460" s="82" t="s">
        <v>224</v>
      </c>
      <c r="T460" s="83">
        <f>SUMIF(S430:S453,"1325",T430:T453)</f>
        <v>6.0000000000000006E-4</v>
      </c>
      <c r="U460" s="83">
        <f>SUMIF(S430:S453,"1325",U430:U453)</f>
        <v>5.3040000000000006E-3</v>
      </c>
    </row>
    <row r="461" spans="1:23" x14ac:dyDescent="0.2">
      <c r="A461" s="224"/>
      <c r="B461" s="358"/>
      <c r="C461" s="358"/>
      <c r="D461" s="358"/>
      <c r="E461" s="358"/>
      <c r="F461" s="358"/>
      <c r="G461" s="358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180"/>
      <c r="S461" s="226"/>
      <c r="T461" s="227"/>
      <c r="U461" s="227"/>
    </row>
    <row r="462" spans="1:23" x14ac:dyDescent="0.2">
      <c r="A462" s="1" t="s">
        <v>685</v>
      </c>
    </row>
    <row r="463" spans="1:23" x14ac:dyDescent="0.2">
      <c r="A463" s="1" t="s">
        <v>240</v>
      </c>
    </row>
    <row r="464" spans="1:23" x14ac:dyDescent="0.2">
      <c r="A464" s="1" t="s">
        <v>241</v>
      </c>
    </row>
    <row r="465" spans="1:2" x14ac:dyDescent="0.2">
      <c r="A465" s="28" t="s">
        <v>143</v>
      </c>
      <c r="B465" s="29"/>
    </row>
    <row r="466" spans="1:2" ht="14.25" x14ac:dyDescent="0.25">
      <c r="A466" s="31" t="s">
        <v>149</v>
      </c>
      <c r="B466" s="32"/>
    </row>
    <row r="467" spans="1:2" x14ac:dyDescent="0.2">
      <c r="A467" s="28" t="s">
        <v>144</v>
      </c>
      <c r="B467" s="32"/>
    </row>
    <row r="468" spans="1:2" ht="14.25" x14ac:dyDescent="0.25">
      <c r="A468" s="31" t="s">
        <v>150</v>
      </c>
      <c r="B468" s="32"/>
    </row>
    <row r="469" spans="1:2" x14ac:dyDescent="0.2">
      <c r="A469" s="28" t="s">
        <v>145</v>
      </c>
      <c r="B469" s="32"/>
    </row>
    <row r="470" spans="1:2" ht="14.25" x14ac:dyDescent="0.25">
      <c r="A470" s="31" t="s">
        <v>151</v>
      </c>
      <c r="B470" s="32"/>
    </row>
    <row r="471" spans="1:2" x14ac:dyDescent="0.2">
      <c r="A471" s="28" t="s">
        <v>144</v>
      </c>
      <c r="B471" s="32"/>
    </row>
    <row r="472" spans="1:2" ht="14.25" x14ac:dyDescent="0.25">
      <c r="A472" s="31" t="s">
        <v>152</v>
      </c>
      <c r="B472" s="32"/>
    </row>
    <row r="473" spans="1:2" ht="14.25" x14ac:dyDescent="0.25">
      <c r="A473" s="28" t="s">
        <v>146</v>
      </c>
      <c r="B473" s="29" t="s">
        <v>153</v>
      </c>
    </row>
    <row r="474" spans="1:2" ht="14.25" x14ac:dyDescent="0.25">
      <c r="A474" s="28"/>
      <c r="B474" s="29" t="s">
        <v>154</v>
      </c>
    </row>
    <row r="475" spans="1:2" ht="14.25" x14ac:dyDescent="0.25">
      <c r="A475" s="28"/>
      <c r="B475" s="29" t="s">
        <v>155</v>
      </c>
    </row>
    <row r="476" spans="1:2" x14ac:dyDescent="0.2">
      <c r="A476" s="28"/>
      <c r="B476" s="29" t="s">
        <v>147</v>
      </c>
    </row>
    <row r="477" spans="1:2" ht="14.25" x14ac:dyDescent="0.25">
      <c r="A477" s="28"/>
      <c r="B477" s="29" t="s">
        <v>156</v>
      </c>
    </row>
    <row r="478" spans="1:2" ht="14.25" x14ac:dyDescent="0.25">
      <c r="A478" s="28"/>
      <c r="B478" s="29" t="s">
        <v>157</v>
      </c>
    </row>
    <row r="479" spans="1:2" ht="14.25" x14ac:dyDescent="0.25">
      <c r="A479" s="28"/>
      <c r="B479" s="29" t="s">
        <v>158</v>
      </c>
    </row>
    <row r="480" spans="1:2" x14ac:dyDescent="0.2">
      <c r="A480" s="28"/>
      <c r="B480" s="29"/>
    </row>
    <row r="481" spans="1:21" ht="14.25" x14ac:dyDescent="0.25">
      <c r="A481" s="28"/>
      <c r="B481" s="29" t="s">
        <v>159</v>
      </c>
    </row>
    <row r="482" spans="1:21" ht="14.25" x14ac:dyDescent="0.25">
      <c r="A482" s="28"/>
      <c r="B482" s="34" t="s">
        <v>160</v>
      </c>
    </row>
    <row r="483" spans="1:21" ht="14.25" x14ac:dyDescent="0.25">
      <c r="A483" s="28"/>
      <c r="B483" s="34" t="s">
        <v>161</v>
      </c>
    </row>
    <row r="484" spans="1:21" ht="14.25" x14ac:dyDescent="0.25">
      <c r="A484" s="31" t="s">
        <v>162</v>
      </c>
      <c r="B484" s="32"/>
    </row>
    <row r="485" spans="1:21" x14ac:dyDescent="0.2">
      <c r="A485" s="28" t="s">
        <v>144</v>
      </c>
      <c r="B485" s="32"/>
    </row>
    <row r="486" spans="1:21" ht="14.25" x14ac:dyDescent="0.25">
      <c r="A486" s="31" t="s">
        <v>163</v>
      </c>
      <c r="B486" s="32"/>
    </row>
    <row r="487" spans="1:21" ht="14.25" x14ac:dyDescent="0.25">
      <c r="A487" s="31" t="s">
        <v>164</v>
      </c>
      <c r="B487" s="29"/>
    </row>
    <row r="488" spans="1:21" x14ac:dyDescent="0.2">
      <c r="A488" s="28" t="s">
        <v>144</v>
      </c>
      <c r="B488" s="32"/>
    </row>
    <row r="489" spans="1:21" ht="14.25" x14ac:dyDescent="0.25">
      <c r="A489" s="31" t="s">
        <v>165</v>
      </c>
      <c r="B489" s="29"/>
    </row>
    <row r="490" spans="1:21" ht="14.25" x14ac:dyDescent="0.25">
      <c r="A490" s="28" t="s">
        <v>146</v>
      </c>
      <c r="B490" s="29" t="s">
        <v>166</v>
      </c>
    </row>
    <row r="491" spans="1:21" x14ac:dyDescent="0.2">
      <c r="A491" s="28"/>
      <c r="B491" s="29"/>
    </row>
    <row r="492" spans="1:21" x14ac:dyDescent="0.2">
      <c r="A492" s="414" t="s">
        <v>167</v>
      </c>
      <c r="B492" s="417" t="s">
        <v>168</v>
      </c>
      <c r="C492" s="417" t="s">
        <v>225</v>
      </c>
      <c r="D492" s="417" t="s">
        <v>226</v>
      </c>
      <c r="E492" s="385" t="s">
        <v>227</v>
      </c>
      <c r="F492" s="388" t="s">
        <v>228</v>
      </c>
      <c r="G492" s="388" t="s">
        <v>229</v>
      </c>
      <c r="H492" s="388" t="s">
        <v>230</v>
      </c>
      <c r="I492" s="388" t="s">
        <v>231</v>
      </c>
      <c r="J492" s="388" t="s">
        <v>232</v>
      </c>
      <c r="K492" s="388" t="s">
        <v>233</v>
      </c>
      <c r="L492" s="388" t="s">
        <v>234</v>
      </c>
      <c r="M492" s="388" t="s">
        <v>235</v>
      </c>
      <c r="N492" s="385" t="s">
        <v>236</v>
      </c>
      <c r="O492" s="385" t="s">
        <v>237</v>
      </c>
      <c r="P492" s="385" t="s">
        <v>238</v>
      </c>
      <c r="Q492" s="385" t="s">
        <v>239</v>
      </c>
      <c r="R492" s="388" t="s">
        <v>169</v>
      </c>
      <c r="S492" s="410" t="s">
        <v>52</v>
      </c>
      <c r="T492" s="385" t="s">
        <v>170</v>
      </c>
      <c r="U492" s="392" t="s">
        <v>171</v>
      </c>
    </row>
    <row r="493" spans="1:21" x14ac:dyDescent="0.2">
      <c r="A493" s="415"/>
      <c r="B493" s="418"/>
      <c r="C493" s="418"/>
      <c r="D493" s="418"/>
      <c r="E493" s="386"/>
      <c r="F493" s="389"/>
      <c r="G493" s="389"/>
      <c r="H493" s="389"/>
      <c r="I493" s="389"/>
      <c r="J493" s="389"/>
      <c r="K493" s="389"/>
      <c r="L493" s="389"/>
      <c r="M493" s="389"/>
      <c r="N493" s="386"/>
      <c r="O493" s="386"/>
      <c r="P493" s="386"/>
      <c r="Q493" s="386"/>
      <c r="R493" s="389"/>
      <c r="S493" s="411"/>
      <c r="T493" s="386"/>
      <c r="U493" s="393"/>
    </row>
    <row r="494" spans="1:21" x14ac:dyDescent="0.2">
      <c r="A494" s="416"/>
      <c r="B494" s="419"/>
      <c r="C494" s="419"/>
      <c r="D494" s="419"/>
      <c r="E494" s="387"/>
      <c r="F494" s="390"/>
      <c r="G494" s="390"/>
      <c r="H494" s="390"/>
      <c r="I494" s="390"/>
      <c r="J494" s="390"/>
      <c r="K494" s="390"/>
      <c r="L494" s="390"/>
      <c r="M494" s="390"/>
      <c r="N494" s="387"/>
      <c r="O494" s="387"/>
      <c r="P494" s="387"/>
      <c r="Q494" s="387"/>
      <c r="R494" s="390"/>
      <c r="S494" s="412"/>
      <c r="T494" s="387"/>
      <c r="U494" s="394"/>
    </row>
    <row r="495" spans="1:21" ht="12.75" customHeight="1" x14ac:dyDescent="0.2">
      <c r="A495" s="112" t="s">
        <v>172</v>
      </c>
      <c r="B495" s="113" t="s">
        <v>173</v>
      </c>
      <c r="C495" s="113" t="s">
        <v>174</v>
      </c>
      <c r="D495" s="113" t="s">
        <v>175</v>
      </c>
      <c r="E495" s="113" t="s">
        <v>176</v>
      </c>
      <c r="F495" s="113" t="s">
        <v>177</v>
      </c>
      <c r="G495" s="113" t="s">
        <v>178</v>
      </c>
      <c r="H495" s="113" t="s">
        <v>179</v>
      </c>
      <c r="I495" s="113" t="s">
        <v>180</v>
      </c>
      <c r="J495" s="113" t="s">
        <v>181</v>
      </c>
      <c r="K495" s="113" t="s">
        <v>182</v>
      </c>
      <c r="L495" s="113" t="s">
        <v>183</v>
      </c>
      <c r="M495" s="113" t="s">
        <v>184</v>
      </c>
      <c r="N495" s="113" t="s">
        <v>185</v>
      </c>
      <c r="O495" s="113" t="s">
        <v>186</v>
      </c>
      <c r="P495" s="113" t="s">
        <v>187</v>
      </c>
      <c r="Q495" s="113" t="s">
        <v>188</v>
      </c>
      <c r="R495" s="114">
        <v>18</v>
      </c>
      <c r="S495" s="113" t="s">
        <v>189</v>
      </c>
      <c r="T495" s="113" t="s">
        <v>190</v>
      </c>
      <c r="U495" s="113" t="s">
        <v>191</v>
      </c>
    </row>
    <row r="496" spans="1:21" x14ac:dyDescent="0.2">
      <c r="A496" s="115" t="s">
        <v>242</v>
      </c>
      <c r="B496" s="116" t="s">
        <v>243</v>
      </c>
      <c r="C496" s="69">
        <v>1</v>
      </c>
      <c r="D496" s="39">
        <v>236</v>
      </c>
      <c r="E496" s="117">
        <f>IF(C496=0,0,C496)</f>
        <v>1</v>
      </c>
      <c r="F496" s="102"/>
      <c r="G496" s="102">
        <v>4</v>
      </c>
      <c r="H496" s="102">
        <v>0.1</v>
      </c>
      <c r="I496" s="102">
        <v>0.1</v>
      </c>
      <c r="J496" s="102"/>
      <c r="K496" s="102"/>
      <c r="L496" s="102">
        <v>1</v>
      </c>
      <c r="M496" s="102">
        <v>1</v>
      </c>
      <c r="N496" s="89"/>
      <c r="O496" s="135">
        <v>0.6</v>
      </c>
      <c r="P496" s="130">
        <v>3.5</v>
      </c>
      <c r="Q496" s="135">
        <v>0.6</v>
      </c>
      <c r="R496" s="84" t="s">
        <v>194</v>
      </c>
      <c r="S496" s="120" t="s">
        <v>195</v>
      </c>
      <c r="T496" s="121">
        <f>(O496*G496+P496*H496+Q496*L496)*E496/3600*0.8</f>
        <v>7.4444444444444449E-4</v>
      </c>
      <c r="U496" s="141">
        <f>(O496*G496+P496*H496+Q496*L496+P496*I496+Q496*M496)*C496*D496/1000000*0.8</f>
        <v>8.1183999999999998E-4</v>
      </c>
    </row>
    <row r="497" spans="1:21" x14ac:dyDescent="0.2">
      <c r="A497" s="122"/>
      <c r="B497" s="123" t="s">
        <v>244</v>
      </c>
      <c r="C497" s="38"/>
      <c r="D497" s="86"/>
      <c r="E497" s="125"/>
      <c r="F497" s="126"/>
      <c r="G497" s="127"/>
      <c r="H497" s="127"/>
      <c r="I497" s="127"/>
      <c r="J497" s="127"/>
      <c r="K497" s="127"/>
      <c r="L497" s="127"/>
      <c r="M497" s="127"/>
      <c r="N497" s="95"/>
      <c r="O497" s="130"/>
      <c r="P497" s="130"/>
      <c r="Q497" s="130"/>
      <c r="R497" s="84" t="s">
        <v>197</v>
      </c>
      <c r="S497" s="120" t="s">
        <v>198</v>
      </c>
      <c r="T497" s="121">
        <f>(O496*G496+P496*H496+Q496*L496)*E496/3600*0.13</f>
        <v>1.2097222222222222E-4</v>
      </c>
      <c r="U497" s="141">
        <f>(O496*G496+P496*H496+Q496*L496+P496*I496+Q496*M496)*C496*D496/1000000*0.13</f>
        <v>1.3192400000000001E-4</v>
      </c>
    </row>
    <row r="498" spans="1:21" x14ac:dyDescent="0.2">
      <c r="A498" s="150"/>
      <c r="B498" s="116"/>
      <c r="C498" s="38"/>
      <c r="D498" s="86"/>
      <c r="E498" s="125"/>
      <c r="F498" s="126"/>
      <c r="G498" s="127"/>
      <c r="H498" s="127"/>
      <c r="I498" s="127"/>
      <c r="J498" s="127"/>
      <c r="K498" s="127"/>
      <c r="L498" s="127"/>
      <c r="M498" s="127"/>
      <c r="N498" s="95"/>
      <c r="O498" s="131">
        <v>0.09</v>
      </c>
      <c r="P498" s="130">
        <v>0.45</v>
      </c>
      <c r="Q498" s="131">
        <v>0.09</v>
      </c>
      <c r="R498" s="84" t="s">
        <v>200</v>
      </c>
      <c r="S498" s="133" t="s">
        <v>201</v>
      </c>
      <c r="T498" s="121">
        <f>(O498*G496+P498*H496+Q498*L496)*E496/3600</f>
        <v>1.3750000000000001E-4</v>
      </c>
      <c r="U498" s="141">
        <f>(O498*G496+P498*H496+Q498*L496+P498*I496+Q498*M496)*C496*D496/1000000</f>
        <v>1.4868000000000002E-4</v>
      </c>
    </row>
    <row r="499" spans="1:21" x14ac:dyDescent="0.2">
      <c r="A499" s="129"/>
      <c r="B499" s="123"/>
      <c r="C499" s="38"/>
      <c r="D499" s="86"/>
      <c r="E499" s="125"/>
      <c r="F499" s="126"/>
      <c r="G499" s="127"/>
      <c r="H499" s="127"/>
      <c r="I499" s="127"/>
      <c r="J499" s="127"/>
      <c r="K499" s="127"/>
      <c r="L499" s="127"/>
      <c r="M499" s="127"/>
      <c r="N499" s="95"/>
      <c r="O499" s="130">
        <v>0.03</v>
      </c>
      <c r="P499" s="130">
        <v>0.25</v>
      </c>
      <c r="Q499" s="130">
        <v>0.03</v>
      </c>
      <c r="R499" s="81" t="s">
        <v>204</v>
      </c>
      <c r="S499" s="120" t="s">
        <v>205</v>
      </c>
      <c r="T499" s="121">
        <f>(O499*G496+P499*H496+Q499*L496)*E496/3600</f>
        <v>4.8611111111111108E-5</v>
      </c>
      <c r="U499" s="141">
        <f>(O499*G496+P499*H496+Q499*L496+P499*I496+Q499*M496)*C496*D496/1000000</f>
        <v>5.4279999999999995E-5</v>
      </c>
    </row>
    <row r="500" spans="1:21" x14ac:dyDescent="0.2">
      <c r="A500" s="122"/>
      <c r="B500" s="123"/>
      <c r="C500" s="38"/>
      <c r="D500" s="86"/>
      <c r="E500" s="125"/>
      <c r="F500" s="126"/>
      <c r="G500" s="127"/>
      <c r="H500" s="127"/>
      <c r="I500" s="127"/>
      <c r="J500" s="127"/>
      <c r="K500" s="127"/>
      <c r="L500" s="127"/>
      <c r="M500" s="127"/>
      <c r="N500" s="95"/>
      <c r="O500" s="135">
        <v>2.8</v>
      </c>
      <c r="P500" s="130">
        <v>5.0999999999999996</v>
      </c>
      <c r="Q500" s="130">
        <v>2.8</v>
      </c>
      <c r="R500" s="84" t="s">
        <v>206</v>
      </c>
      <c r="S500" s="120" t="s">
        <v>207</v>
      </c>
      <c r="T500" s="121">
        <f>(O500*G496+P500*H496+Q500*L496)*E496/3600</f>
        <v>4.0305555555555546E-3</v>
      </c>
      <c r="U500" s="141">
        <f>(O500*G496+P500*H496+Q500*L496+P500*I496+Q500*M496)*C496*D496/1000000</f>
        <v>4.2055199999999999E-3</v>
      </c>
    </row>
    <row r="501" spans="1:21" x14ac:dyDescent="0.2">
      <c r="A501" s="136"/>
      <c r="B501" s="159"/>
      <c r="C501" s="64"/>
      <c r="D501" s="87"/>
      <c r="E501" s="138"/>
      <c r="F501" s="139"/>
      <c r="G501" s="140"/>
      <c r="H501" s="140"/>
      <c r="I501" s="140"/>
      <c r="J501" s="140"/>
      <c r="K501" s="140"/>
      <c r="L501" s="140"/>
      <c r="M501" s="140"/>
      <c r="N501" s="97"/>
      <c r="O501" s="130">
        <v>0.38</v>
      </c>
      <c r="P501" s="130">
        <v>0.9</v>
      </c>
      <c r="Q501" s="130">
        <v>0.35</v>
      </c>
      <c r="R501" s="84" t="s">
        <v>222</v>
      </c>
      <c r="S501" s="152">
        <v>1325</v>
      </c>
      <c r="T501" s="121">
        <f>(O501*G496+P501*H496+Q501*L496)*E496/3600</f>
        <v>5.444444444444444E-4</v>
      </c>
      <c r="U501" s="141">
        <f>(O501*G496+P501*H496+Q501*L496+P501*I496+Q501*M496)*C496*D496/1000000</f>
        <v>5.664E-4</v>
      </c>
    </row>
    <row r="502" spans="1:21" x14ac:dyDescent="0.2">
      <c r="A502" s="115" t="s">
        <v>749</v>
      </c>
      <c r="B502" s="116" t="s">
        <v>370</v>
      </c>
      <c r="C502" s="69">
        <v>2</v>
      </c>
      <c r="D502" s="39">
        <v>236</v>
      </c>
      <c r="E502" s="117">
        <v>1</v>
      </c>
      <c r="F502" s="102"/>
      <c r="G502" s="102">
        <v>4</v>
      </c>
      <c r="H502" s="102">
        <v>0.1</v>
      </c>
      <c r="I502" s="102">
        <v>0.1</v>
      </c>
      <c r="J502" s="102"/>
      <c r="K502" s="102"/>
      <c r="L502" s="102">
        <v>1</v>
      </c>
      <c r="M502" s="102">
        <v>1</v>
      </c>
      <c r="N502" s="89"/>
      <c r="O502" s="135">
        <v>0.6</v>
      </c>
      <c r="P502" s="130">
        <v>3.5</v>
      </c>
      <c r="Q502" s="135">
        <v>0.6</v>
      </c>
      <c r="R502" s="84" t="s">
        <v>194</v>
      </c>
      <c r="S502" s="120" t="s">
        <v>195</v>
      </c>
      <c r="T502" s="121">
        <f>(O502*G502+P502*H502+Q502*L502)*E502/3600*0.8</f>
        <v>7.4444444444444449E-4</v>
      </c>
      <c r="U502" s="141">
        <f>(O502*G502+P502*H502+Q502*L502+P502*I502+Q502*M502)*C502*D502/1000000*0.8</f>
        <v>1.62368E-3</v>
      </c>
    </row>
    <row r="503" spans="1:21" x14ac:dyDescent="0.2">
      <c r="A503" s="122"/>
      <c r="B503" s="123"/>
      <c r="C503" s="38"/>
      <c r="D503" s="86"/>
      <c r="E503" s="125"/>
      <c r="F503" s="126"/>
      <c r="G503" s="127"/>
      <c r="H503" s="127"/>
      <c r="I503" s="127"/>
      <c r="J503" s="127"/>
      <c r="K503" s="127"/>
      <c r="L503" s="127"/>
      <c r="M503" s="127"/>
      <c r="N503" s="95"/>
      <c r="O503" s="130"/>
      <c r="P503" s="130"/>
      <c r="Q503" s="130"/>
      <c r="R503" s="84" t="s">
        <v>197</v>
      </c>
      <c r="S503" s="120" t="s">
        <v>198</v>
      </c>
      <c r="T503" s="121">
        <f>(O502*G502+P502*H502+Q502*L502)*E502/3600*0.13</f>
        <v>1.2097222222222222E-4</v>
      </c>
      <c r="U503" s="141">
        <f>(O502*G502+P502*H502+Q502*L502+P502*I502+Q502*M502)*C502*D502/1000000*0.13</f>
        <v>2.6384800000000001E-4</v>
      </c>
    </row>
    <row r="504" spans="1:21" x14ac:dyDescent="0.2">
      <c r="A504" s="150"/>
      <c r="B504" s="123"/>
      <c r="C504" s="38"/>
      <c r="D504" s="86"/>
      <c r="E504" s="125"/>
      <c r="F504" s="126"/>
      <c r="G504" s="127"/>
      <c r="H504" s="127"/>
      <c r="I504" s="127"/>
      <c r="J504" s="127"/>
      <c r="K504" s="127"/>
      <c r="L504" s="127"/>
      <c r="M504" s="127"/>
      <c r="N504" s="95"/>
      <c r="O504" s="131">
        <v>0.09</v>
      </c>
      <c r="P504" s="130">
        <v>0.45</v>
      </c>
      <c r="Q504" s="131">
        <v>0.09</v>
      </c>
      <c r="R504" s="84" t="s">
        <v>200</v>
      </c>
      <c r="S504" s="133" t="s">
        <v>201</v>
      </c>
      <c r="T504" s="121">
        <f>(O504*G502+P504*H502+Q504*L502)*E502/3600</f>
        <v>1.3750000000000001E-4</v>
      </c>
      <c r="U504" s="141">
        <f>(O504*G502+P504*H502+Q504*L502+P504*I502+Q504*M502)*C502*D502/1000000</f>
        <v>2.9736000000000004E-4</v>
      </c>
    </row>
    <row r="505" spans="1:21" x14ac:dyDescent="0.2">
      <c r="A505" s="129"/>
      <c r="B505" s="123"/>
      <c r="C505" s="38"/>
      <c r="D505" s="86"/>
      <c r="E505" s="125"/>
      <c r="F505" s="126"/>
      <c r="G505" s="127"/>
      <c r="H505" s="127"/>
      <c r="I505" s="127"/>
      <c r="J505" s="127"/>
      <c r="K505" s="127"/>
      <c r="L505" s="127"/>
      <c r="M505" s="127"/>
      <c r="N505" s="95"/>
      <c r="O505" s="130">
        <v>0.03</v>
      </c>
      <c r="P505" s="130">
        <v>0.25</v>
      </c>
      <c r="Q505" s="130">
        <v>0.03</v>
      </c>
      <c r="R505" s="81" t="s">
        <v>204</v>
      </c>
      <c r="S505" s="120" t="s">
        <v>205</v>
      </c>
      <c r="T505" s="121">
        <f>(O505*G502+P505*H502+Q505*L502)*E502/3600</f>
        <v>4.8611111111111108E-5</v>
      </c>
      <c r="U505" s="141">
        <f>(O505*G502+P505*H502+Q505*L502+P505*I502+Q505*M502)*C502*D502/1000000</f>
        <v>1.0855999999999999E-4</v>
      </c>
    </row>
    <row r="506" spans="1:21" x14ac:dyDescent="0.2">
      <c r="A506" s="122"/>
      <c r="B506" s="123"/>
      <c r="C506" s="38"/>
      <c r="D506" s="86"/>
      <c r="E506" s="125"/>
      <c r="F506" s="126"/>
      <c r="G506" s="127"/>
      <c r="H506" s="127"/>
      <c r="I506" s="127"/>
      <c r="J506" s="127"/>
      <c r="K506" s="127"/>
      <c r="L506" s="127"/>
      <c r="M506" s="127"/>
      <c r="N506" s="95"/>
      <c r="O506" s="135">
        <v>2.8</v>
      </c>
      <c r="P506" s="130">
        <v>5.0999999999999996</v>
      </c>
      <c r="Q506" s="130">
        <v>2.8</v>
      </c>
      <c r="R506" s="84" t="s">
        <v>206</v>
      </c>
      <c r="S506" s="120" t="s">
        <v>207</v>
      </c>
      <c r="T506" s="121">
        <f>(O506*G502+P506*H502+Q506*L502)*E502/3600</f>
        <v>4.0305555555555546E-3</v>
      </c>
      <c r="U506" s="141">
        <f>(O506*G502+P506*H502+Q506*L502+P506*I502+Q506*M502)*C502*D502/1000000</f>
        <v>8.4110399999999998E-3</v>
      </c>
    </row>
    <row r="507" spans="1:21" x14ac:dyDescent="0.2">
      <c r="A507" s="136"/>
      <c r="B507" s="159"/>
      <c r="C507" s="64"/>
      <c r="D507" s="87"/>
      <c r="E507" s="138"/>
      <c r="F507" s="139"/>
      <c r="G507" s="140"/>
      <c r="H507" s="140"/>
      <c r="I507" s="140"/>
      <c r="J507" s="140"/>
      <c r="K507" s="140"/>
      <c r="L507" s="140"/>
      <c r="M507" s="140"/>
      <c r="N507" s="97"/>
      <c r="O507" s="130">
        <v>0.38</v>
      </c>
      <c r="P507" s="130">
        <v>0.9</v>
      </c>
      <c r="Q507" s="130">
        <v>0.35</v>
      </c>
      <c r="R507" s="84" t="s">
        <v>222</v>
      </c>
      <c r="S507" s="152">
        <v>1325</v>
      </c>
      <c r="T507" s="121">
        <f>(O507*G502+P507*H502+Q507*L502)*E502/3600</f>
        <v>5.444444444444444E-4</v>
      </c>
      <c r="U507" s="141">
        <f>(O507*G502+P507*H502+Q507*L502+P507*I502+Q507*M502)*C502*D502/1000000</f>
        <v>1.1328E-3</v>
      </c>
    </row>
    <row r="508" spans="1:21" x14ac:dyDescent="0.2">
      <c r="A508" s="115"/>
      <c r="B508" s="116"/>
      <c r="C508" s="69">
        <v>1</v>
      </c>
      <c r="D508" s="39">
        <v>50</v>
      </c>
      <c r="E508" s="117">
        <v>1</v>
      </c>
      <c r="F508" s="102"/>
      <c r="G508" s="102">
        <v>4</v>
      </c>
      <c r="H508" s="102">
        <v>0.1</v>
      </c>
      <c r="I508" s="102">
        <v>0.1</v>
      </c>
      <c r="J508" s="102"/>
      <c r="K508" s="102"/>
      <c r="L508" s="102">
        <v>1</v>
      </c>
      <c r="M508" s="102">
        <v>1</v>
      </c>
      <c r="N508" s="89"/>
      <c r="O508" s="130">
        <v>0.2</v>
      </c>
      <c r="P508" s="130">
        <v>0.8</v>
      </c>
      <c r="Q508" s="130">
        <v>0.2</v>
      </c>
      <c r="R508" s="84" t="s">
        <v>194</v>
      </c>
      <c r="S508" s="120" t="s">
        <v>195</v>
      </c>
      <c r="T508" s="121">
        <f>(O508*G508+P508*H508+Q508*L508)*E508/3600*0.8</f>
        <v>2.4000000000000003E-4</v>
      </c>
      <c r="U508" s="141">
        <f>(O508*G508+P508*H508+Q508*L508+P508*I508+Q508*M508)*C508*D508/1000000*0.8</f>
        <v>5.4400000000000001E-5</v>
      </c>
    </row>
    <row r="509" spans="1:21" x14ac:dyDescent="0.2">
      <c r="A509" s="122" t="s">
        <v>750</v>
      </c>
      <c r="B509" s="123"/>
      <c r="C509" s="148"/>
      <c r="D509" s="124"/>
      <c r="E509" s="125"/>
      <c r="F509" s="126"/>
      <c r="G509" s="127"/>
      <c r="H509" s="127"/>
      <c r="I509" s="127"/>
      <c r="J509" s="127"/>
      <c r="K509" s="127"/>
      <c r="L509" s="127"/>
      <c r="M509" s="127"/>
      <c r="N509" s="95"/>
      <c r="O509" s="130"/>
      <c r="P509" s="130"/>
      <c r="Q509" s="130"/>
      <c r="R509" s="84" t="s">
        <v>197</v>
      </c>
      <c r="S509" s="120" t="s">
        <v>198</v>
      </c>
      <c r="T509" s="121">
        <f>(O508*G508+P508*H508+Q508*L508)*E508/3600*0.13</f>
        <v>3.9000000000000006E-5</v>
      </c>
      <c r="U509" s="141">
        <f>(O508*G508+P508*H508+Q508*L508+P508*I508+Q508*M508)*C508*D508/1000000*0.13</f>
        <v>8.8400000000000001E-6</v>
      </c>
    </row>
    <row r="510" spans="1:21" x14ac:dyDescent="0.2">
      <c r="A510" s="129"/>
      <c r="B510" s="123" t="s">
        <v>371</v>
      </c>
      <c r="C510" s="148"/>
      <c r="D510" s="125"/>
      <c r="E510" s="125"/>
      <c r="F510" s="126"/>
      <c r="G510" s="127"/>
      <c r="H510" s="127"/>
      <c r="I510" s="127"/>
      <c r="J510" s="127"/>
      <c r="K510" s="127"/>
      <c r="L510" s="127"/>
      <c r="M510" s="127"/>
      <c r="N510" s="95"/>
      <c r="O510" s="131">
        <v>0.02</v>
      </c>
      <c r="P510" s="131">
        <v>0.15</v>
      </c>
      <c r="Q510" s="131">
        <v>0.02</v>
      </c>
      <c r="R510" s="84" t="s">
        <v>200</v>
      </c>
      <c r="S510" s="133" t="s">
        <v>201</v>
      </c>
      <c r="T510" s="121">
        <f>(O510*G508+P510*H508+Q510*L508)*E508/3600</f>
        <v>3.1944444444444448E-5</v>
      </c>
      <c r="U510" s="141">
        <f>(O510*G508+P510*H508+Q510*L508+P510*I508+Q510*M508)*C508*D508/1000000</f>
        <v>7.5000000000000002E-6</v>
      </c>
    </row>
    <row r="511" spans="1:21" x14ac:dyDescent="0.2">
      <c r="A511" s="122"/>
      <c r="B511" s="123"/>
      <c r="C511" s="148"/>
      <c r="D511" s="125"/>
      <c r="E511" s="125"/>
      <c r="F511" s="126"/>
      <c r="G511" s="127"/>
      <c r="H511" s="127"/>
      <c r="I511" s="127"/>
      <c r="J511" s="127"/>
      <c r="K511" s="127"/>
      <c r="L511" s="127"/>
      <c r="M511" s="127"/>
      <c r="N511" s="95"/>
      <c r="O511" s="130">
        <v>1.5</v>
      </c>
      <c r="P511" s="130">
        <v>5.5</v>
      </c>
      <c r="Q511" s="130">
        <v>1.7</v>
      </c>
      <c r="R511" s="84" t="s">
        <v>203</v>
      </c>
      <c r="S511" s="120">
        <v>2754</v>
      </c>
      <c r="T511" s="121">
        <f>(O511*G508+P511*H508+Q511*L508)*E508/3600</f>
        <v>2.2916666666666667E-3</v>
      </c>
      <c r="U511" s="141">
        <f>(O511*G508+P511*H508+Q511*L508+P511*I508+Q511*M508)*C508*D508/1000000</f>
        <v>5.2499999999999997E-4</v>
      </c>
    </row>
    <row r="512" spans="1:21" x14ac:dyDescent="0.2">
      <c r="A512" s="122"/>
      <c r="B512" s="123"/>
      <c r="C512" s="148"/>
      <c r="D512" s="125"/>
      <c r="E512" s="125"/>
      <c r="F512" s="126"/>
      <c r="G512" s="127"/>
      <c r="H512" s="127"/>
      <c r="I512" s="127"/>
      <c r="J512" s="127"/>
      <c r="K512" s="127"/>
      <c r="L512" s="127"/>
      <c r="M512" s="127"/>
      <c r="N512" s="95"/>
      <c r="O512" s="130">
        <v>0</v>
      </c>
      <c r="P512" s="130">
        <v>0</v>
      </c>
      <c r="Q512" s="130">
        <v>0</v>
      </c>
      <c r="R512" s="81" t="s">
        <v>204</v>
      </c>
      <c r="S512" s="120" t="s">
        <v>205</v>
      </c>
      <c r="T512" s="121">
        <f>(O512*G508+P512*H508+Q512*L508)*E508/3600</f>
        <v>0</v>
      </c>
      <c r="U512" s="141">
        <f>(O512*G508+P512*H508+Q512*L508+P512*I508+Q512*M508)*C508*D508/1000000</f>
        <v>0</v>
      </c>
    </row>
    <row r="513" spans="1:21" x14ac:dyDescent="0.2">
      <c r="A513" s="157"/>
      <c r="B513" s="137"/>
      <c r="C513" s="151"/>
      <c r="D513" s="138"/>
      <c r="E513" s="138"/>
      <c r="F513" s="139"/>
      <c r="G513" s="140"/>
      <c r="H513" s="140"/>
      <c r="I513" s="140"/>
      <c r="J513" s="140"/>
      <c r="K513" s="140"/>
      <c r="L513" s="140"/>
      <c r="M513" s="140"/>
      <c r="N513" s="97"/>
      <c r="O513" s="135">
        <v>15</v>
      </c>
      <c r="P513" s="130">
        <v>29.7</v>
      </c>
      <c r="Q513" s="130">
        <v>10.199999999999999</v>
      </c>
      <c r="R513" s="84" t="s">
        <v>206</v>
      </c>
      <c r="S513" s="120" t="s">
        <v>207</v>
      </c>
      <c r="T513" s="121">
        <f>(O513*G508+P513*H508+Q513*L508)*E508/3600</f>
        <v>2.0324999999999999E-2</v>
      </c>
      <c r="U513" s="141">
        <f>(O513*G508+P513*H508+Q513*L508+P513*I508+Q513*M508)*C508*D508/1000000</f>
        <v>4.3169999999999997E-3</v>
      </c>
    </row>
    <row r="514" spans="1:21" x14ac:dyDescent="0.2">
      <c r="A514" s="160"/>
      <c r="B514" s="89"/>
      <c r="C514" s="89"/>
      <c r="D514" s="161"/>
      <c r="E514" s="89"/>
      <c r="F514" s="89"/>
      <c r="G514" s="89"/>
      <c r="H514" s="89"/>
      <c r="I514" s="89"/>
      <c r="J514" s="89"/>
      <c r="K514" s="89"/>
      <c r="L514" s="89"/>
      <c r="M514" s="89"/>
      <c r="N514" s="89"/>
      <c r="O514" s="91"/>
      <c r="P514" s="89"/>
      <c r="Q514" s="89"/>
      <c r="R514" s="81" t="s">
        <v>194</v>
      </c>
      <c r="S514" s="82" t="s">
        <v>195</v>
      </c>
      <c r="T514" s="83">
        <f>MAX(T496,T502,T508)</f>
        <v>7.4444444444444449E-4</v>
      </c>
      <c r="U514" s="83">
        <f>SUMIF(S496:S513,"0301",U496:U513)</f>
        <v>2.4899200000000001E-3</v>
      </c>
    </row>
    <row r="515" spans="1:21" x14ac:dyDescent="0.2">
      <c r="A515" s="129"/>
      <c r="B515" s="162"/>
      <c r="C515" s="95"/>
      <c r="D515" s="127"/>
      <c r="E515" s="95"/>
      <c r="F515" s="95"/>
      <c r="G515" s="95"/>
      <c r="H515" s="95"/>
      <c r="I515" s="95"/>
      <c r="J515" s="95"/>
      <c r="K515" s="95"/>
      <c r="L515" s="95"/>
      <c r="M515" s="95"/>
      <c r="N515" s="95"/>
      <c r="O515" s="96"/>
      <c r="P515" s="95"/>
      <c r="Q515" s="95"/>
      <c r="R515" s="81" t="s">
        <v>197</v>
      </c>
      <c r="S515" s="82" t="s">
        <v>198</v>
      </c>
      <c r="T515" s="83">
        <f>MAX(T497,T503,T509)</f>
        <v>1.2097222222222222E-4</v>
      </c>
      <c r="U515" s="83">
        <f>SUMIF(S496:S513,"0304",U496:U513)</f>
        <v>4.0461199999999999E-4</v>
      </c>
    </row>
    <row r="516" spans="1:21" x14ac:dyDescent="0.2">
      <c r="A516" s="129"/>
      <c r="B516" s="95"/>
      <c r="C516" s="95"/>
      <c r="D516" s="127"/>
      <c r="E516" s="95"/>
      <c r="F516" s="95"/>
      <c r="G516" s="95"/>
      <c r="H516" s="95"/>
      <c r="I516" s="95"/>
      <c r="J516" s="95"/>
      <c r="K516" s="95"/>
      <c r="L516" s="95"/>
      <c r="M516" s="95"/>
      <c r="N516" s="95"/>
      <c r="O516" s="96"/>
      <c r="P516" s="95"/>
      <c r="Q516" s="95"/>
      <c r="R516" s="81" t="s">
        <v>200</v>
      </c>
      <c r="S516" s="82" t="s">
        <v>201</v>
      </c>
      <c r="T516" s="83">
        <f>MAX(T498,T504,T510)</f>
        <v>1.3750000000000001E-4</v>
      </c>
      <c r="U516" s="83">
        <f>SUMIF(S496:S513,"0330",U496:U513)</f>
        <v>4.5354000000000011E-4</v>
      </c>
    </row>
    <row r="517" spans="1:21" x14ac:dyDescent="0.2">
      <c r="A517" s="129"/>
      <c r="B517" s="95"/>
      <c r="C517" s="95"/>
      <c r="D517" s="127"/>
      <c r="E517" s="95"/>
      <c r="F517" s="95"/>
      <c r="G517" s="95"/>
      <c r="H517" s="95"/>
      <c r="I517" s="95"/>
      <c r="J517" s="95"/>
      <c r="K517" s="95"/>
      <c r="L517" s="95"/>
      <c r="M517" s="95"/>
      <c r="N517" s="95"/>
      <c r="O517" s="96"/>
      <c r="P517" s="95"/>
      <c r="Q517" s="95"/>
      <c r="R517" s="81" t="s">
        <v>204</v>
      </c>
      <c r="S517" s="82" t="s">
        <v>205</v>
      </c>
      <c r="T517" s="83">
        <f>MAX(T499,T505,T512)</f>
        <v>4.8611111111111108E-5</v>
      </c>
      <c r="U517" s="83">
        <f>SUMIF(S496:S513,"0328",U496:U513)</f>
        <v>1.6283999999999998E-4</v>
      </c>
    </row>
    <row r="518" spans="1:21" x14ac:dyDescent="0.2">
      <c r="A518" s="129"/>
      <c r="B518" s="95"/>
      <c r="C518" s="95"/>
      <c r="D518" s="127"/>
      <c r="E518" s="95"/>
      <c r="F518" s="95"/>
      <c r="G518" s="95"/>
      <c r="H518" s="95"/>
      <c r="I518" s="95"/>
      <c r="J518" s="95"/>
      <c r="K518" s="95"/>
      <c r="L518" s="95"/>
      <c r="M518" s="95"/>
      <c r="N518" s="95"/>
      <c r="O518" s="96"/>
      <c r="P518" s="95"/>
      <c r="Q518" s="95"/>
      <c r="R518" s="84" t="s">
        <v>206</v>
      </c>
      <c r="S518" s="82" t="s">
        <v>207</v>
      </c>
      <c r="T518" s="83">
        <f>MAX(T500,T506,T513)</f>
        <v>2.0324999999999999E-2</v>
      </c>
      <c r="U518" s="83">
        <f>SUMIF(S496:S513,"0337",U496:U513)</f>
        <v>1.693356E-2</v>
      </c>
    </row>
    <row r="519" spans="1:21" x14ac:dyDescent="0.2">
      <c r="A519" s="129"/>
      <c r="B519" s="95"/>
      <c r="C519" s="95"/>
      <c r="D519" s="127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6"/>
      <c r="P519" s="95"/>
      <c r="Q519" s="95"/>
      <c r="R519" s="81" t="s">
        <v>203</v>
      </c>
      <c r="S519" s="145">
        <v>2754</v>
      </c>
      <c r="T519" s="179">
        <f>T511</f>
        <v>2.2916666666666667E-3</v>
      </c>
      <c r="U519" s="179">
        <f>U511</f>
        <v>5.2499999999999997E-4</v>
      </c>
    </row>
    <row r="520" spans="1:21" x14ac:dyDescent="0.2">
      <c r="A520" s="157" t="s">
        <v>247</v>
      </c>
      <c r="B520" s="97"/>
      <c r="C520" s="97"/>
      <c r="D520" s="140"/>
      <c r="E520" s="97"/>
      <c r="F520" s="97"/>
      <c r="G520" s="97"/>
      <c r="H520" s="97"/>
      <c r="I520" s="97"/>
      <c r="J520" s="97"/>
      <c r="K520" s="97"/>
      <c r="L520" s="97"/>
      <c r="M520" s="97"/>
      <c r="N520" s="97"/>
      <c r="O520" s="163"/>
      <c r="P520" s="97"/>
      <c r="Q520" s="97"/>
      <c r="R520" s="81" t="s">
        <v>222</v>
      </c>
      <c r="S520" s="82" t="s">
        <v>224</v>
      </c>
      <c r="T520" s="83">
        <f>MAX(T501,T507)</f>
        <v>5.444444444444444E-4</v>
      </c>
      <c r="U520" s="83">
        <f>SUMIF(S496:S513,"1325",U496:U513)</f>
        <v>1.6992000000000001E-3</v>
      </c>
    </row>
    <row r="521" spans="1:21" x14ac:dyDescent="0.2">
      <c r="A521" s="224"/>
      <c r="B521" s="180"/>
      <c r="C521" s="180"/>
      <c r="D521" s="225"/>
      <c r="E521" s="180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226"/>
      <c r="T521" s="227"/>
      <c r="U521" s="227"/>
    </row>
    <row r="522" spans="1:21" ht="14.25" x14ac:dyDescent="0.2">
      <c r="A522" s="228" t="s">
        <v>351</v>
      </c>
      <c r="B522" s="229"/>
      <c r="C522" s="229"/>
      <c r="D522" s="230"/>
      <c r="E522" s="230"/>
      <c r="F522" s="230"/>
      <c r="G522" s="230"/>
      <c r="H522" s="231"/>
      <c r="I522" s="231"/>
      <c r="J522" s="180"/>
      <c r="K522" s="180"/>
      <c r="L522" s="180"/>
      <c r="M522" s="180"/>
      <c r="N522" s="180"/>
      <c r="O522" s="180"/>
      <c r="P522" s="180"/>
      <c r="Q522" s="180"/>
      <c r="R522" s="180"/>
      <c r="S522" s="226"/>
      <c r="T522" s="227"/>
      <c r="U522" s="227"/>
    </row>
    <row r="523" spans="1:21" ht="15" x14ac:dyDescent="0.25">
      <c r="A523" s="232"/>
      <c r="B523" s="232"/>
      <c r="C523" s="232"/>
      <c r="D523" s="233"/>
      <c r="E523" s="233"/>
      <c r="F523" s="233"/>
      <c r="G523" s="233"/>
      <c r="H523" s="234"/>
      <c r="I523" s="234"/>
      <c r="J523" s="180"/>
      <c r="K523" s="180"/>
      <c r="L523" s="180"/>
      <c r="M523" s="180"/>
      <c r="N523" s="180"/>
      <c r="O523" s="180"/>
      <c r="P523" s="180"/>
      <c r="Q523" s="180"/>
      <c r="R523" s="180"/>
      <c r="S523" s="226"/>
      <c r="T523" s="227"/>
      <c r="U523" s="227"/>
    </row>
    <row r="524" spans="1:21" ht="14.25" x14ac:dyDescent="0.25">
      <c r="A524" s="235" t="s">
        <v>352</v>
      </c>
      <c r="B524" s="228"/>
      <c r="C524" s="228"/>
      <c r="D524" s="236"/>
      <c r="E524" s="236"/>
      <c r="F524" s="236"/>
      <c r="G524" s="236"/>
      <c r="H524" s="234"/>
      <c r="I524" s="234"/>
      <c r="J524" s="180"/>
      <c r="K524" s="180"/>
      <c r="L524" s="180"/>
      <c r="M524" s="180"/>
      <c r="N524" s="180"/>
      <c r="O524" s="180"/>
      <c r="P524" s="180"/>
      <c r="Q524" s="180"/>
      <c r="R524" s="180"/>
      <c r="S524" s="226"/>
      <c r="T524" s="227"/>
      <c r="U524" s="227"/>
    </row>
    <row r="525" spans="1:21" x14ac:dyDescent="0.2">
      <c r="A525" s="235"/>
      <c r="B525" s="228"/>
      <c r="C525" s="228"/>
      <c r="D525" s="236"/>
      <c r="E525" s="236"/>
      <c r="F525" s="236"/>
      <c r="G525" s="236"/>
      <c r="H525" s="234"/>
      <c r="I525" s="234"/>
      <c r="J525" s="180"/>
      <c r="K525" s="180"/>
      <c r="L525" s="180"/>
      <c r="M525" s="180"/>
      <c r="N525" s="180"/>
      <c r="O525" s="180"/>
      <c r="P525" s="180"/>
      <c r="Q525" s="180"/>
      <c r="R525" s="180"/>
      <c r="S525" s="226"/>
      <c r="T525" s="227"/>
      <c r="U525" s="227"/>
    </row>
    <row r="526" spans="1:21" ht="14.25" x14ac:dyDescent="0.25">
      <c r="A526" s="228" t="s">
        <v>146</v>
      </c>
      <c r="B526" s="235" t="s">
        <v>353</v>
      </c>
      <c r="C526" s="235"/>
      <c r="D526" s="236"/>
      <c r="E526" s="236"/>
      <c r="F526" s="236"/>
      <c r="G526" s="236"/>
      <c r="H526" s="234"/>
      <c r="I526" s="234"/>
      <c r="J526" s="180"/>
      <c r="K526" s="180"/>
      <c r="L526" s="180"/>
      <c r="M526" s="180"/>
      <c r="N526" s="180"/>
      <c r="O526" s="180"/>
      <c r="P526" s="180"/>
      <c r="Q526" s="180"/>
      <c r="R526" s="180"/>
      <c r="S526" s="226"/>
      <c r="T526" s="227"/>
      <c r="U526" s="227"/>
    </row>
    <row r="527" spans="1:21" x14ac:dyDescent="0.2">
      <c r="A527" s="224"/>
      <c r="B527" s="180"/>
      <c r="C527" s="180"/>
      <c r="D527" s="225"/>
      <c r="E527" s="180"/>
      <c r="F527" s="180"/>
      <c r="G527" s="180"/>
      <c r="H527" s="180"/>
      <c r="I527" s="180"/>
      <c r="J527" s="180"/>
      <c r="K527" s="180"/>
      <c r="L527" s="180"/>
      <c r="M527" s="180"/>
      <c r="N527" s="180"/>
      <c r="O527" s="180"/>
      <c r="P527" s="180"/>
      <c r="Q527" s="180"/>
      <c r="R527" s="180"/>
      <c r="S527" s="226"/>
      <c r="T527" s="227"/>
      <c r="U527" s="227"/>
    </row>
    <row r="528" spans="1:21" x14ac:dyDescent="0.2">
      <c r="A528" s="395" t="s">
        <v>167</v>
      </c>
      <c r="B528" s="398" t="s">
        <v>168</v>
      </c>
      <c r="C528" s="398" t="s">
        <v>354</v>
      </c>
      <c r="D528" s="398" t="s">
        <v>360</v>
      </c>
      <c r="E528" s="398" t="s">
        <v>358</v>
      </c>
      <c r="F528" s="398" t="s">
        <v>359</v>
      </c>
      <c r="G528" s="398" t="s">
        <v>229</v>
      </c>
      <c r="H528" s="398" t="s">
        <v>361</v>
      </c>
      <c r="I528" s="398" t="s">
        <v>362</v>
      </c>
      <c r="J528" s="398" t="s">
        <v>169</v>
      </c>
      <c r="K528" s="401" t="s">
        <v>52</v>
      </c>
      <c r="L528" s="404" t="s">
        <v>363</v>
      </c>
      <c r="M528" s="407" t="s">
        <v>364</v>
      </c>
      <c r="N528" s="180"/>
      <c r="O528" s="180"/>
      <c r="P528" s="180"/>
      <c r="Q528" s="180"/>
      <c r="R528" s="180"/>
      <c r="S528" s="226"/>
      <c r="T528" s="227"/>
      <c r="U528" s="227"/>
    </row>
    <row r="529" spans="1:21" x14ac:dyDescent="0.2">
      <c r="A529" s="396"/>
      <c r="B529" s="399"/>
      <c r="C529" s="399"/>
      <c r="D529" s="399"/>
      <c r="E529" s="399"/>
      <c r="F529" s="399"/>
      <c r="G529" s="399"/>
      <c r="H529" s="399"/>
      <c r="I529" s="399"/>
      <c r="J529" s="399"/>
      <c r="K529" s="402"/>
      <c r="L529" s="405"/>
      <c r="M529" s="408"/>
      <c r="N529" s="180"/>
      <c r="O529" s="180"/>
      <c r="P529" s="180"/>
      <c r="Q529" s="180"/>
      <c r="R529" s="180"/>
      <c r="S529" s="226"/>
      <c r="T529" s="227"/>
      <c r="U529" s="227"/>
    </row>
    <row r="530" spans="1:21" x14ac:dyDescent="0.2">
      <c r="A530" s="397"/>
      <c r="B530" s="400"/>
      <c r="C530" s="400"/>
      <c r="D530" s="400"/>
      <c r="E530" s="400"/>
      <c r="F530" s="400"/>
      <c r="G530" s="400"/>
      <c r="H530" s="400"/>
      <c r="I530" s="400"/>
      <c r="J530" s="400"/>
      <c r="K530" s="403"/>
      <c r="L530" s="406"/>
      <c r="M530" s="409"/>
      <c r="N530" s="180"/>
      <c r="O530" s="180"/>
      <c r="P530" s="180"/>
      <c r="Q530" s="180"/>
      <c r="R530" s="180"/>
      <c r="S530" s="226"/>
      <c r="T530" s="227"/>
      <c r="U530" s="227"/>
    </row>
    <row r="531" spans="1:21" x14ac:dyDescent="0.2">
      <c r="A531" s="243">
        <v>1</v>
      </c>
      <c r="B531" s="244">
        <v>2</v>
      </c>
      <c r="C531" s="244">
        <v>3</v>
      </c>
      <c r="D531" s="244">
        <v>4</v>
      </c>
      <c r="E531" s="244">
        <v>5</v>
      </c>
      <c r="F531" s="244">
        <v>6</v>
      </c>
      <c r="G531" s="244">
        <v>7</v>
      </c>
      <c r="H531" s="244">
        <v>8</v>
      </c>
      <c r="I531" s="244">
        <v>9</v>
      </c>
      <c r="J531" s="245">
        <v>10</v>
      </c>
      <c r="K531" s="246" t="s">
        <v>182</v>
      </c>
      <c r="L531" s="244">
        <v>12</v>
      </c>
      <c r="M531" s="244">
        <v>13</v>
      </c>
      <c r="N531" s="180"/>
      <c r="O531" s="180"/>
      <c r="P531" s="180"/>
      <c r="Q531" s="180"/>
      <c r="R531" s="180"/>
      <c r="S531" s="226"/>
      <c r="T531" s="227"/>
      <c r="U531" s="227"/>
    </row>
    <row r="532" spans="1:21" x14ac:dyDescent="0.2">
      <c r="A532" s="247" t="s">
        <v>246</v>
      </c>
      <c r="B532" s="248" t="s">
        <v>355</v>
      </c>
      <c r="C532" s="217">
        <v>1</v>
      </c>
      <c r="D532" s="118">
        <v>0.1</v>
      </c>
      <c r="E532" s="217">
        <v>22</v>
      </c>
      <c r="F532" s="118">
        <v>1</v>
      </c>
      <c r="G532" s="249">
        <v>1.5</v>
      </c>
      <c r="H532" s="135">
        <v>4.5</v>
      </c>
      <c r="I532" s="135">
        <v>1</v>
      </c>
      <c r="J532" s="250" t="s">
        <v>194</v>
      </c>
      <c r="K532" s="251" t="s">
        <v>195</v>
      </c>
      <c r="L532" s="252">
        <f>((H532*D532+0.5*I532*G532)*F532)/3600*0.8</f>
        <v>2.6666666666666668E-4</v>
      </c>
      <c r="M532" s="252">
        <f>(2*H532*D532+I532*G532)*E532/1000000*0.8</f>
        <v>4.2240000000000002E-5</v>
      </c>
      <c r="N532" s="180"/>
      <c r="O532" s="180"/>
      <c r="P532" s="180"/>
      <c r="Q532" s="180"/>
      <c r="R532" s="180"/>
      <c r="S532" s="226"/>
      <c r="T532" s="227"/>
      <c r="U532" s="227"/>
    </row>
    <row r="533" spans="1:21" x14ac:dyDescent="0.2">
      <c r="A533" s="253"/>
      <c r="B533" s="123" t="s">
        <v>336</v>
      </c>
      <c r="C533" s="239"/>
      <c r="D533" s="254"/>
      <c r="E533" s="240"/>
      <c r="F533" s="218"/>
      <c r="G533" s="255"/>
      <c r="H533" s="131"/>
      <c r="I533" s="131"/>
      <c r="J533" s="250" t="s">
        <v>197</v>
      </c>
      <c r="K533" s="251" t="s">
        <v>198</v>
      </c>
      <c r="L533" s="252">
        <f>((H532*D532+0.5*I532*G532)*F532)/3600*0.13</f>
        <v>4.3333333333333334E-5</v>
      </c>
      <c r="M533" s="252">
        <f>(2*H532*D532+I532*G532)*E532/1000000*0.13</f>
        <v>6.8639999999999998E-6</v>
      </c>
      <c r="N533" s="180"/>
      <c r="O533" s="180"/>
      <c r="P533" s="180"/>
      <c r="Q533" s="180"/>
      <c r="R533" s="180"/>
      <c r="S533" s="226"/>
      <c r="T533" s="227"/>
      <c r="U533" s="227"/>
    </row>
    <row r="534" spans="1:21" x14ac:dyDescent="0.2">
      <c r="A534" s="257"/>
      <c r="B534" s="123" t="s">
        <v>337</v>
      </c>
      <c r="C534" s="239"/>
      <c r="D534" s="254"/>
      <c r="E534" s="241"/>
      <c r="F534" s="218"/>
      <c r="G534" s="255"/>
      <c r="H534" s="134">
        <v>0.78</v>
      </c>
      <c r="I534" s="131">
        <v>0.113</v>
      </c>
      <c r="J534" s="250" t="s">
        <v>200</v>
      </c>
      <c r="K534" s="251" t="s">
        <v>201</v>
      </c>
      <c r="L534" s="252">
        <f>((H534*D532+0.5*I534*G532)*F532)/3600</f>
        <v>4.5208333333333332E-5</v>
      </c>
      <c r="M534" s="252">
        <f>(2*H534*D532+I534*G532)*E532/1000000</f>
        <v>7.1610000000000006E-6</v>
      </c>
      <c r="N534" s="180"/>
      <c r="O534" s="180"/>
      <c r="P534" s="180"/>
      <c r="Q534" s="180"/>
      <c r="R534" s="180"/>
      <c r="S534" s="226"/>
      <c r="T534" s="227"/>
      <c r="U534" s="227"/>
    </row>
    <row r="535" spans="1:21" x14ac:dyDescent="0.2">
      <c r="A535" s="257"/>
      <c r="B535" s="258"/>
      <c r="C535" s="239"/>
      <c r="D535" s="254"/>
      <c r="E535" s="241"/>
      <c r="F535" s="218"/>
      <c r="G535" s="259"/>
      <c r="H535" s="135">
        <v>0.4</v>
      </c>
      <c r="I535" s="134">
        <v>0.04</v>
      </c>
      <c r="J535" s="250" t="s">
        <v>204</v>
      </c>
      <c r="K535" s="251" t="s">
        <v>205</v>
      </c>
      <c r="L535" s="252">
        <f>((H535*D532+0.5*I535*G532)*F532)/3600</f>
        <v>1.9444444444444445E-5</v>
      </c>
      <c r="M535" s="252">
        <f>(2*H535*D532+I535*G532)*E532/1000000</f>
        <v>3.0800000000000002E-6</v>
      </c>
      <c r="N535" s="180"/>
      <c r="O535" s="180"/>
      <c r="P535" s="180"/>
      <c r="Q535" s="180"/>
      <c r="R535" s="180"/>
      <c r="S535" s="226"/>
      <c r="T535" s="227"/>
      <c r="U535" s="227"/>
    </row>
    <row r="536" spans="1:21" x14ac:dyDescent="0.2">
      <c r="A536" s="260"/>
      <c r="B536" s="261"/>
      <c r="C536" s="239"/>
      <c r="D536" s="254"/>
      <c r="E536" s="239"/>
      <c r="F536" s="254"/>
      <c r="G536" s="262"/>
      <c r="H536" s="135">
        <v>7.5</v>
      </c>
      <c r="I536" s="135">
        <v>3</v>
      </c>
      <c r="J536" s="250" t="s">
        <v>206</v>
      </c>
      <c r="K536" s="251" t="s">
        <v>207</v>
      </c>
      <c r="L536" s="252">
        <f>((H536*D532+0.5*I536*G532)*F532)/3600</f>
        <v>8.3333333333333339E-4</v>
      </c>
      <c r="M536" s="252">
        <f>(2*H536*D532+I536*G532)*E532/1000000</f>
        <v>1.3200000000000001E-4</v>
      </c>
      <c r="N536" s="180"/>
      <c r="O536" s="180"/>
      <c r="P536" s="180"/>
      <c r="Q536" s="180"/>
      <c r="R536" s="180"/>
      <c r="S536" s="226"/>
      <c r="T536" s="227"/>
      <c r="U536" s="227"/>
    </row>
    <row r="537" spans="1:21" x14ac:dyDescent="0.2">
      <c r="A537" s="260"/>
      <c r="B537" s="263"/>
      <c r="C537" s="242"/>
      <c r="D537" s="264"/>
      <c r="E537" s="242"/>
      <c r="F537" s="264"/>
      <c r="G537" s="265"/>
      <c r="H537" s="135">
        <v>1.1000000000000001</v>
      </c>
      <c r="I537" s="135">
        <v>0.4</v>
      </c>
      <c r="J537" s="250" t="s">
        <v>222</v>
      </c>
      <c r="K537" s="176">
        <v>1325</v>
      </c>
      <c r="L537" s="252">
        <f>((H537*D532+0.5*I537*G532)*F532)/3600</f>
        <v>1.1388888888888889E-4</v>
      </c>
      <c r="M537" s="252">
        <f>(2*H537*D532+I537*G532)*E532/1000000</f>
        <v>1.8040000000000003E-5</v>
      </c>
      <c r="N537" s="180"/>
      <c r="O537" s="180"/>
      <c r="P537" s="180"/>
      <c r="Q537" s="180"/>
      <c r="R537" s="180"/>
      <c r="S537" s="226"/>
      <c r="T537" s="227"/>
      <c r="U537" s="227"/>
    </row>
    <row r="538" spans="1:21" x14ac:dyDescent="0.2">
      <c r="A538" s="266" t="s">
        <v>751</v>
      </c>
      <c r="B538" s="248" t="s">
        <v>212</v>
      </c>
      <c r="C538" s="217">
        <v>8</v>
      </c>
      <c r="D538" s="118">
        <v>0.1</v>
      </c>
      <c r="E538" s="217">
        <v>48</v>
      </c>
      <c r="F538" s="118">
        <v>1</v>
      </c>
      <c r="G538" s="249">
        <v>1.5</v>
      </c>
      <c r="H538" s="135">
        <v>4.5</v>
      </c>
      <c r="I538" s="135">
        <v>1</v>
      </c>
      <c r="J538" s="250" t="s">
        <v>194</v>
      </c>
      <c r="K538" s="251" t="s">
        <v>195</v>
      </c>
      <c r="L538" s="252">
        <f>((H538*D538+0.5*I538*G538)*F538)/3600*0.8</f>
        <v>2.6666666666666668E-4</v>
      </c>
      <c r="M538" s="252">
        <f>(2*H538*D538+I538*G538)*E538/1000000*0.8</f>
        <v>9.2159999999999999E-5</v>
      </c>
      <c r="N538" s="180"/>
      <c r="O538" s="180"/>
      <c r="P538" s="180"/>
      <c r="Q538" s="180"/>
      <c r="R538" s="180"/>
      <c r="S538" s="226"/>
      <c r="T538" s="227"/>
      <c r="U538" s="227"/>
    </row>
    <row r="539" spans="1:21" x14ac:dyDescent="0.2">
      <c r="A539" s="253"/>
      <c r="B539" s="261" t="s">
        <v>214</v>
      </c>
      <c r="C539" s="254"/>
      <c r="D539" s="254"/>
      <c r="E539" s="267"/>
      <c r="F539" s="218"/>
      <c r="G539" s="255"/>
      <c r="H539" s="131"/>
      <c r="I539" s="131"/>
      <c r="J539" s="250" t="s">
        <v>197</v>
      </c>
      <c r="K539" s="251" t="s">
        <v>198</v>
      </c>
      <c r="L539" s="252">
        <f>((H538*D538+0.5*I538*G538)*F538)/3600*0.13</f>
        <v>4.3333333333333334E-5</v>
      </c>
      <c r="M539" s="252">
        <f>(2*H538*D538+I538*G538)*E538/1000000*0.13</f>
        <v>1.4976E-5</v>
      </c>
      <c r="N539" s="180"/>
      <c r="O539" s="180"/>
      <c r="P539" s="180"/>
      <c r="Q539" s="180"/>
      <c r="R539" s="180"/>
      <c r="S539" s="226"/>
      <c r="T539" s="227"/>
      <c r="U539" s="227"/>
    </row>
    <row r="540" spans="1:21" x14ac:dyDescent="0.2">
      <c r="A540" s="257"/>
      <c r="B540" s="258" t="s">
        <v>356</v>
      </c>
      <c r="C540" s="254"/>
      <c r="D540" s="254"/>
      <c r="E540" s="218"/>
      <c r="F540" s="218"/>
      <c r="G540" s="255"/>
      <c r="H540" s="134">
        <v>0.78</v>
      </c>
      <c r="I540" s="131">
        <v>0.113</v>
      </c>
      <c r="J540" s="250" t="s">
        <v>200</v>
      </c>
      <c r="K540" s="251" t="s">
        <v>201</v>
      </c>
      <c r="L540" s="252">
        <f>((H540*D538+0.5*I540*G538)*F538)/3600</f>
        <v>4.5208333333333332E-5</v>
      </c>
      <c r="M540" s="252">
        <f>(2*H540*D538+I540*G538)*E538/1000000</f>
        <v>1.5624000000000002E-5</v>
      </c>
      <c r="N540" s="180"/>
      <c r="O540" s="180"/>
      <c r="P540" s="180"/>
      <c r="Q540" s="180"/>
      <c r="R540" s="180"/>
      <c r="S540" s="226"/>
      <c r="T540" s="227"/>
      <c r="U540" s="227"/>
    </row>
    <row r="541" spans="1:21" x14ac:dyDescent="0.2">
      <c r="A541" s="257"/>
      <c r="B541" s="258" t="s">
        <v>730</v>
      </c>
      <c r="C541" s="254"/>
      <c r="D541" s="254"/>
      <c r="E541" s="218"/>
      <c r="F541" s="218"/>
      <c r="G541" s="259"/>
      <c r="H541" s="135">
        <v>0.4</v>
      </c>
      <c r="I541" s="134">
        <v>0.04</v>
      </c>
      <c r="J541" s="250" t="s">
        <v>204</v>
      </c>
      <c r="K541" s="251" t="s">
        <v>205</v>
      </c>
      <c r="L541" s="252">
        <f>((H541*D538+0.5*I541*G538)*F538)/3600</f>
        <v>1.9444444444444445E-5</v>
      </c>
      <c r="M541" s="252">
        <f>(2*H541*D538+I541*G538)*E538/1000000</f>
        <v>6.7200000000000009E-6</v>
      </c>
      <c r="N541" s="180"/>
      <c r="O541" s="180"/>
      <c r="P541" s="180"/>
      <c r="Q541" s="180"/>
      <c r="R541" s="180"/>
      <c r="S541" s="226"/>
      <c r="T541" s="227"/>
      <c r="U541" s="227"/>
    </row>
    <row r="542" spans="1:21" x14ac:dyDescent="0.2">
      <c r="A542" s="260"/>
      <c r="B542" s="261"/>
      <c r="C542" s="254"/>
      <c r="D542" s="254"/>
      <c r="E542" s="254"/>
      <c r="F542" s="254"/>
      <c r="G542" s="262"/>
      <c r="H542" s="135">
        <v>7.5</v>
      </c>
      <c r="I542" s="135">
        <v>3</v>
      </c>
      <c r="J542" s="250" t="s">
        <v>206</v>
      </c>
      <c r="K542" s="251" t="s">
        <v>207</v>
      </c>
      <c r="L542" s="252">
        <f>((H542*D538+0.5*I542*G538)*F538)/3600</f>
        <v>8.3333333333333339E-4</v>
      </c>
      <c r="M542" s="252">
        <f>(2*H542*D538+I542*G538)*E538/1000000</f>
        <v>2.8800000000000001E-4</v>
      </c>
      <c r="N542" s="180"/>
      <c r="O542" s="180"/>
      <c r="P542" s="180"/>
      <c r="Q542" s="180"/>
      <c r="R542" s="180"/>
      <c r="S542" s="226"/>
      <c r="T542" s="227"/>
      <c r="U542" s="227"/>
    </row>
    <row r="543" spans="1:21" x14ac:dyDescent="0.2">
      <c r="A543" s="268"/>
      <c r="B543" s="263"/>
      <c r="C543" s="264"/>
      <c r="D543" s="264"/>
      <c r="E543" s="264"/>
      <c r="F543" s="264"/>
      <c r="G543" s="265"/>
      <c r="H543" s="135">
        <v>1.1000000000000001</v>
      </c>
      <c r="I543" s="135">
        <v>0.4</v>
      </c>
      <c r="J543" s="250" t="s">
        <v>222</v>
      </c>
      <c r="K543" s="176">
        <v>1325</v>
      </c>
      <c r="L543" s="252">
        <f>((H543*D538+0.5*I543*G538)*F538)/3600</f>
        <v>1.1388888888888889E-4</v>
      </c>
      <c r="M543" s="252">
        <f>(2*H543*D538+I543*G538)*E538/1000000</f>
        <v>3.9360000000000003E-5</v>
      </c>
      <c r="N543" s="180"/>
      <c r="O543" s="180"/>
      <c r="P543" s="180"/>
      <c r="Q543" s="180"/>
      <c r="R543" s="180"/>
      <c r="S543" s="226"/>
      <c r="T543" s="227"/>
      <c r="U543" s="227"/>
    </row>
    <row r="544" spans="1:21" x14ac:dyDescent="0.2">
      <c r="A544" s="266" t="s">
        <v>752</v>
      </c>
      <c r="B544" s="248" t="s">
        <v>212</v>
      </c>
      <c r="C544" s="374">
        <v>1</v>
      </c>
      <c r="D544" s="118">
        <v>0.1</v>
      </c>
      <c r="E544" s="374">
        <v>24</v>
      </c>
      <c r="F544" s="118">
        <v>2</v>
      </c>
      <c r="G544" s="249">
        <v>1.5</v>
      </c>
      <c r="H544" s="135">
        <v>4.5</v>
      </c>
      <c r="I544" s="135">
        <v>1</v>
      </c>
      <c r="J544" s="250" t="s">
        <v>194</v>
      </c>
      <c r="K544" s="251" t="s">
        <v>195</v>
      </c>
      <c r="L544" s="252">
        <f>((H544*D544+0.5*I544*G544)*F544)/3600*0.8</f>
        <v>5.3333333333333336E-4</v>
      </c>
      <c r="M544" s="252">
        <f>(2*H544*D544+I544*G544)*E544/1000000*0.8</f>
        <v>4.6079999999999999E-5</v>
      </c>
      <c r="N544" s="180"/>
      <c r="O544" s="180"/>
      <c r="P544" s="180"/>
      <c r="Q544" s="180"/>
      <c r="R544" s="180"/>
      <c r="S544" s="226"/>
      <c r="T544" s="227"/>
      <c r="U544" s="227"/>
    </row>
    <row r="545" spans="1:21" x14ac:dyDescent="0.2">
      <c r="A545" s="253"/>
      <c r="B545" s="261" t="s">
        <v>214</v>
      </c>
      <c r="C545" s="254"/>
      <c r="D545" s="254"/>
      <c r="E545" s="267"/>
      <c r="F545" s="218"/>
      <c r="G545" s="255"/>
      <c r="H545" s="131"/>
      <c r="I545" s="131"/>
      <c r="J545" s="250" t="s">
        <v>197</v>
      </c>
      <c r="K545" s="251" t="s">
        <v>198</v>
      </c>
      <c r="L545" s="252">
        <f>((H544*D544+0.5*I544*G544)*F544)/3600*0.13</f>
        <v>8.6666666666666668E-5</v>
      </c>
      <c r="M545" s="252">
        <f>(2*H544*D544+I544*G544)*E544/1000000*0.13</f>
        <v>7.4880000000000001E-6</v>
      </c>
      <c r="N545" s="180"/>
      <c r="O545" s="180"/>
      <c r="P545" s="180"/>
      <c r="Q545" s="180"/>
      <c r="R545" s="180"/>
      <c r="S545" s="226"/>
      <c r="T545" s="227"/>
      <c r="U545" s="227"/>
    </row>
    <row r="546" spans="1:21" x14ac:dyDescent="0.2">
      <c r="A546" s="257"/>
      <c r="B546" s="258" t="s">
        <v>356</v>
      </c>
      <c r="C546" s="254"/>
      <c r="D546" s="254"/>
      <c r="E546" s="218"/>
      <c r="F546" s="218"/>
      <c r="G546" s="255"/>
      <c r="H546" s="134">
        <v>0.78</v>
      </c>
      <c r="I546" s="131">
        <v>0.113</v>
      </c>
      <c r="J546" s="250" t="s">
        <v>200</v>
      </c>
      <c r="K546" s="251" t="s">
        <v>201</v>
      </c>
      <c r="L546" s="252">
        <f>((H546*D544+0.5*I546*G544)*F544)/3600</f>
        <v>9.0416666666666664E-5</v>
      </c>
      <c r="M546" s="252">
        <f>(2*H546*D544+I546*G544)*E544/1000000</f>
        <v>7.8120000000000008E-6</v>
      </c>
      <c r="N546" s="180"/>
      <c r="O546" s="180"/>
      <c r="P546" s="180"/>
      <c r="Q546" s="180"/>
      <c r="R546" s="180"/>
      <c r="S546" s="226"/>
      <c r="T546" s="227"/>
      <c r="U546" s="227"/>
    </row>
    <row r="547" spans="1:21" x14ac:dyDescent="0.2">
      <c r="A547" s="257"/>
      <c r="B547" s="258" t="s">
        <v>730</v>
      </c>
      <c r="C547" s="254"/>
      <c r="D547" s="254"/>
      <c r="E547" s="218"/>
      <c r="F547" s="218"/>
      <c r="G547" s="259"/>
      <c r="H547" s="135">
        <v>0.4</v>
      </c>
      <c r="I547" s="134">
        <v>0.04</v>
      </c>
      <c r="J547" s="250" t="s">
        <v>204</v>
      </c>
      <c r="K547" s="251" t="s">
        <v>205</v>
      </c>
      <c r="L547" s="252">
        <f>((H547*D544+0.5*I547*G544)*F544)/3600</f>
        <v>3.8888888888888891E-5</v>
      </c>
      <c r="M547" s="252">
        <f>(2*H547*D544+I547*G544)*E544/1000000</f>
        <v>3.3600000000000004E-6</v>
      </c>
      <c r="N547" s="180"/>
      <c r="O547" s="180"/>
      <c r="P547" s="180"/>
      <c r="Q547" s="180"/>
      <c r="R547" s="180"/>
      <c r="S547" s="226"/>
      <c r="T547" s="227"/>
      <c r="U547" s="227"/>
    </row>
    <row r="548" spans="1:21" x14ac:dyDescent="0.2">
      <c r="A548" s="260"/>
      <c r="B548" s="261"/>
      <c r="C548" s="254"/>
      <c r="D548" s="254"/>
      <c r="E548" s="254"/>
      <c r="F548" s="254"/>
      <c r="G548" s="262"/>
      <c r="H548" s="135">
        <v>7.5</v>
      </c>
      <c r="I548" s="135">
        <v>3</v>
      </c>
      <c r="J548" s="250" t="s">
        <v>206</v>
      </c>
      <c r="K548" s="251" t="s">
        <v>207</v>
      </c>
      <c r="L548" s="252">
        <f>((H548*D544+0.5*I548*G544)*F544)/3600</f>
        <v>1.6666666666666668E-3</v>
      </c>
      <c r="M548" s="252">
        <f>(2*H548*D544+I548*G544)*E544/1000000</f>
        <v>1.44E-4</v>
      </c>
      <c r="N548" s="180"/>
      <c r="O548" s="180"/>
      <c r="P548" s="180"/>
      <c r="Q548" s="180"/>
      <c r="R548" s="180"/>
      <c r="S548" s="226"/>
      <c r="T548" s="227"/>
      <c r="U548" s="227"/>
    </row>
    <row r="549" spans="1:21" x14ac:dyDescent="0.2">
      <c r="A549" s="268"/>
      <c r="B549" s="263"/>
      <c r="C549" s="264"/>
      <c r="D549" s="264"/>
      <c r="E549" s="264"/>
      <c r="F549" s="264"/>
      <c r="G549" s="265"/>
      <c r="H549" s="135">
        <v>1.1000000000000001</v>
      </c>
      <c r="I549" s="135">
        <v>0.4</v>
      </c>
      <c r="J549" s="250" t="s">
        <v>222</v>
      </c>
      <c r="K549" s="176">
        <v>1325</v>
      </c>
      <c r="L549" s="252">
        <f>((H549*D544+0.5*I549*G544)*F544)/3600</f>
        <v>2.2777777777777778E-4</v>
      </c>
      <c r="M549" s="252">
        <f>(2*H549*D544+I549*G544)*E544/1000000</f>
        <v>1.9680000000000001E-5</v>
      </c>
      <c r="N549" s="180"/>
      <c r="O549" s="180"/>
      <c r="P549" s="180"/>
      <c r="Q549" s="180"/>
      <c r="R549" s="180"/>
      <c r="S549" s="226"/>
      <c r="T549" s="227"/>
      <c r="U549" s="227"/>
    </row>
    <row r="550" spans="1:21" x14ac:dyDescent="0.2">
      <c r="A550" s="269"/>
      <c r="B550" s="198"/>
      <c r="C550" s="198"/>
      <c r="D550" s="198"/>
      <c r="E550" s="198"/>
      <c r="F550" s="198"/>
      <c r="G550" s="198"/>
      <c r="H550" s="198"/>
      <c r="I550" s="198"/>
      <c r="J550" s="81" t="s">
        <v>194</v>
      </c>
      <c r="K550" s="82" t="s">
        <v>195</v>
      </c>
      <c r="L550" s="83">
        <f t="shared" ref="L550:L555" si="5">MAX(L532,L538,L544)</f>
        <v>5.3333333333333336E-4</v>
      </c>
      <c r="M550" s="83">
        <f>SUMIF(K532:K549,"0301",M532:M549)</f>
        <v>1.8048000000000001E-4</v>
      </c>
      <c r="N550" s="180"/>
      <c r="O550" s="180"/>
      <c r="P550" s="180"/>
      <c r="Q550" s="180"/>
      <c r="R550" s="180"/>
      <c r="S550" s="226"/>
      <c r="T550" s="227"/>
      <c r="U550" s="227"/>
    </row>
    <row r="551" spans="1:21" x14ac:dyDescent="0.2">
      <c r="A551" s="270"/>
      <c r="B551" s="271"/>
      <c r="C551" s="271"/>
      <c r="D551" s="271"/>
      <c r="E551" s="271"/>
      <c r="F551" s="271"/>
      <c r="G551" s="271"/>
      <c r="H551" s="271"/>
      <c r="I551" s="271"/>
      <c r="J551" s="81" t="s">
        <v>197</v>
      </c>
      <c r="K551" s="82" t="s">
        <v>198</v>
      </c>
      <c r="L551" s="83">
        <f t="shared" si="5"/>
        <v>8.6666666666666668E-5</v>
      </c>
      <c r="M551" s="83">
        <f>SUMIF(K532:K549,"0304",M532:M549)</f>
        <v>2.9328000000000001E-5</v>
      </c>
      <c r="N551" s="180"/>
      <c r="O551" s="180"/>
      <c r="P551" s="180"/>
      <c r="Q551" s="180"/>
      <c r="R551" s="180"/>
      <c r="S551" s="226"/>
      <c r="T551" s="227"/>
      <c r="U551" s="227"/>
    </row>
    <row r="552" spans="1:21" x14ac:dyDescent="0.2">
      <c r="A552" s="270"/>
      <c r="B552" s="271"/>
      <c r="C552" s="271"/>
      <c r="D552" s="271"/>
      <c r="E552" s="271"/>
      <c r="F552" s="271"/>
      <c r="G552" s="271"/>
      <c r="H552" s="271"/>
      <c r="I552" s="271"/>
      <c r="J552" s="81" t="s">
        <v>200</v>
      </c>
      <c r="K552" s="82" t="s">
        <v>201</v>
      </c>
      <c r="L552" s="83">
        <f t="shared" si="5"/>
        <v>9.0416666666666664E-5</v>
      </c>
      <c r="M552" s="83">
        <f>SUMIF(K532:K549,"0330",M532:M549)</f>
        <v>3.0597000000000005E-5</v>
      </c>
      <c r="N552" s="180"/>
      <c r="O552" s="180"/>
      <c r="P552" s="180"/>
      <c r="Q552" s="180"/>
      <c r="R552" s="180"/>
      <c r="S552" s="226"/>
      <c r="T552" s="227"/>
      <c r="U552" s="227"/>
    </row>
    <row r="553" spans="1:21" x14ac:dyDescent="0.2">
      <c r="A553" s="270"/>
      <c r="B553" s="271"/>
      <c r="C553" s="271"/>
      <c r="D553" s="271"/>
      <c r="E553" s="271"/>
      <c r="F553" s="271"/>
      <c r="G553" s="271"/>
      <c r="H553" s="271"/>
      <c r="I553" s="271"/>
      <c r="J553" s="81" t="s">
        <v>204</v>
      </c>
      <c r="K553" s="82" t="s">
        <v>205</v>
      </c>
      <c r="L553" s="83">
        <f t="shared" si="5"/>
        <v>3.8888888888888891E-5</v>
      </c>
      <c r="M553" s="83">
        <f>SUMIF(K532:K549,"0328",M532:M549)</f>
        <v>1.3160000000000001E-5</v>
      </c>
      <c r="N553" s="180"/>
      <c r="O553" s="180"/>
      <c r="P553" s="180"/>
      <c r="Q553" s="180"/>
      <c r="R553" s="180"/>
      <c r="S553" s="226"/>
      <c r="T553" s="227"/>
      <c r="U553" s="227"/>
    </row>
    <row r="554" spans="1:21" x14ac:dyDescent="0.2">
      <c r="A554" s="270"/>
      <c r="B554" s="271"/>
      <c r="C554" s="271"/>
      <c r="D554" s="271"/>
      <c r="E554" s="271"/>
      <c r="F554" s="271"/>
      <c r="G554" s="271"/>
      <c r="H554" s="271"/>
      <c r="I554" s="271"/>
      <c r="J554" s="84" t="s">
        <v>206</v>
      </c>
      <c r="K554" s="82" t="s">
        <v>207</v>
      </c>
      <c r="L554" s="83">
        <f t="shared" si="5"/>
        <v>1.6666666666666668E-3</v>
      </c>
      <c r="M554" s="83">
        <f>SUMIF(K532:K549,"0337",M532:M549)</f>
        <v>5.6400000000000005E-4</v>
      </c>
      <c r="N554" s="180"/>
      <c r="O554" s="180"/>
      <c r="P554" s="180"/>
      <c r="Q554" s="180"/>
      <c r="R554" s="180"/>
      <c r="S554" s="226"/>
      <c r="T554" s="227"/>
      <c r="U554" s="227"/>
    </row>
    <row r="555" spans="1:21" x14ac:dyDescent="0.2">
      <c r="A555" s="272" t="s">
        <v>357</v>
      </c>
      <c r="B555" s="273"/>
      <c r="C555" s="273"/>
      <c r="D555" s="273"/>
      <c r="E555" s="273"/>
      <c r="F555" s="273"/>
      <c r="G555" s="273"/>
      <c r="H555" s="273"/>
      <c r="I555" s="273"/>
      <c r="J555" s="81" t="s">
        <v>222</v>
      </c>
      <c r="K555" s="82" t="s">
        <v>224</v>
      </c>
      <c r="L555" s="83">
        <f t="shared" si="5"/>
        <v>2.2777777777777778E-4</v>
      </c>
      <c r="M555" s="83">
        <f>SUMIF(K532:K549,"1325",M532:M549)</f>
        <v>7.7080000000000014E-5</v>
      </c>
      <c r="N555" s="180"/>
      <c r="O555" s="180"/>
      <c r="P555" s="180"/>
      <c r="Q555" s="180"/>
      <c r="R555" s="180"/>
      <c r="S555" s="226"/>
      <c r="T555" s="227"/>
      <c r="U555" s="227"/>
    </row>
    <row r="556" spans="1:21" x14ac:dyDescent="0.2">
      <c r="A556" s="357"/>
      <c r="B556" s="372"/>
      <c r="C556" s="372"/>
      <c r="D556" s="372"/>
      <c r="E556" s="372"/>
      <c r="F556" s="372"/>
      <c r="G556" s="372"/>
      <c r="H556" s="372"/>
      <c r="I556" s="372"/>
      <c r="J556" s="180"/>
      <c r="K556" s="226"/>
      <c r="L556" s="227"/>
      <c r="M556" s="227"/>
      <c r="N556" s="180"/>
      <c r="O556" s="180"/>
      <c r="P556" s="180"/>
      <c r="Q556" s="180"/>
      <c r="R556" s="180"/>
      <c r="S556" s="226"/>
      <c r="T556" s="227"/>
      <c r="U556" s="227"/>
    </row>
    <row r="557" spans="1:21" x14ac:dyDescent="0.2">
      <c r="A557" s="1" t="s">
        <v>685</v>
      </c>
      <c r="B557" s="180"/>
      <c r="C557" s="180"/>
      <c r="D557" s="225"/>
      <c r="E557" s="180"/>
      <c r="F557" s="180"/>
      <c r="G557" s="180"/>
      <c r="H557" s="180"/>
      <c r="I557" s="180"/>
      <c r="J557" s="180"/>
      <c r="K557" s="180"/>
      <c r="L557" s="180"/>
      <c r="M557" s="180"/>
      <c r="N557" s="180"/>
      <c r="O557" s="180"/>
      <c r="P557" s="180"/>
      <c r="Q557" s="180"/>
      <c r="R557" s="180"/>
      <c r="S557" s="226"/>
      <c r="T557" s="227"/>
      <c r="U557" s="227"/>
    </row>
    <row r="558" spans="1:21" x14ac:dyDescent="0.2">
      <c r="A558" s="1" t="s">
        <v>248</v>
      </c>
    </row>
    <row r="559" spans="1:21" x14ac:dyDescent="0.2">
      <c r="A559" s="1" t="s">
        <v>249</v>
      </c>
    </row>
    <row r="560" spans="1:21" x14ac:dyDescent="0.2">
      <c r="A560" s="28" t="s">
        <v>143</v>
      </c>
      <c r="B560" s="29"/>
    </row>
    <row r="561" spans="1:2" ht="14.25" x14ac:dyDescent="0.25">
      <c r="A561" s="31" t="s">
        <v>149</v>
      </c>
      <c r="B561" s="32"/>
    </row>
    <row r="562" spans="1:2" x14ac:dyDescent="0.2">
      <c r="A562" s="28" t="s">
        <v>144</v>
      </c>
      <c r="B562" s="32"/>
    </row>
    <row r="563" spans="1:2" ht="14.25" x14ac:dyDescent="0.25">
      <c r="A563" s="31" t="s">
        <v>150</v>
      </c>
      <c r="B563" s="32"/>
    </row>
    <row r="564" spans="1:2" x14ac:dyDescent="0.2">
      <c r="A564" s="28" t="s">
        <v>145</v>
      </c>
      <c r="B564" s="32"/>
    </row>
    <row r="565" spans="1:2" ht="14.25" x14ac:dyDescent="0.25">
      <c r="A565" s="31" t="s">
        <v>151</v>
      </c>
      <c r="B565" s="32"/>
    </row>
    <row r="566" spans="1:2" x14ac:dyDescent="0.2">
      <c r="A566" s="28" t="s">
        <v>144</v>
      </c>
      <c r="B566" s="32"/>
    </row>
    <row r="567" spans="1:2" ht="14.25" x14ac:dyDescent="0.25">
      <c r="A567" s="31" t="s">
        <v>152</v>
      </c>
      <c r="B567" s="32"/>
    </row>
    <row r="568" spans="1:2" ht="14.25" x14ac:dyDescent="0.25">
      <c r="A568" s="28" t="s">
        <v>146</v>
      </c>
      <c r="B568" s="29" t="s">
        <v>153</v>
      </c>
    </row>
    <row r="569" spans="1:2" ht="14.25" x14ac:dyDescent="0.25">
      <c r="A569" s="28"/>
      <c r="B569" s="29" t="s">
        <v>154</v>
      </c>
    </row>
    <row r="570" spans="1:2" ht="14.25" x14ac:dyDescent="0.25">
      <c r="A570" s="28"/>
      <c r="B570" s="29" t="s">
        <v>155</v>
      </c>
    </row>
    <row r="571" spans="1:2" x14ac:dyDescent="0.2">
      <c r="A571" s="28"/>
      <c r="B571" s="29" t="s">
        <v>147</v>
      </c>
    </row>
    <row r="572" spans="1:2" ht="14.25" x14ac:dyDescent="0.25">
      <c r="A572" s="28"/>
      <c r="B572" s="29" t="s">
        <v>156</v>
      </c>
    </row>
    <row r="573" spans="1:2" ht="14.25" x14ac:dyDescent="0.25">
      <c r="A573" s="28"/>
      <c r="B573" s="29" t="s">
        <v>157</v>
      </c>
    </row>
    <row r="574" spans="1:2" ht="14.25" x14ac:dyDescent="0.25">
      <c r="A574" s="28"/>
      <c r="B574" s="29" t="s">
        <v>158</v>
      </c>
    </row>
    <row r="575" spans="1:2" x14ac:dyDescent="0.2">
      <c r="A575" s="28"/>
      <c r="B575" s="29"/>
    </row>
    <row r="576" spans="1:2" ht="14.25" x14ac:dyDescent="0.25">
      <c r="A576" s="28"/>
      <c r="B576" s="29" t="s">
        <v>159</v>
      </c>
    </row>
    <row r="577" spans="1:21" ht="14.25" x14ac:dyDescent="0.25">
      <c r="A577" s="28"/>
      <c r="B577" s="34" t="s">
        <v>160</v>
      </c>
    </row>
    <row r="578" spans="1:21" ht="14.25" x14ac:dyDescent="0.25">
      <c r="A578" s="28"/>
      <c r="B578" s="34" t="s">
        <v>161</v>
      </c>
    </row>
    <row r="579" spans="1:21" ht="14.25" x14ac:dyDescent="0.25">
      <c r="A579" s="31" t="s">
        <v>162</v>
      </c>
      <c r="B579" s="32"/>
    </row>
    <row r="580" spans="1:21" x14ac:dyDescent="0.2">
      <c r="A580" s="28" t="s">
        <v>144</v>
      </c>
      <c r="B580" s="32"/>
    </row>
    <row r="581" spans="1:21" ht="14.25" x14ac:dyDescent="0.25">
      <c r="A581" s="31" t="s">
        <v>163</v>
      </c>
      <c r="B581" s="32"/>
    </row>
    <row r="582" spans="1:21" ht="14.25" x14ac:dyDescent="0.25">
      <c r="A582" s="31" t="s">
        <v>164</v>
      </c>
      <c r="B582" s="29"/>
    </row>
    <row r="583" spans="1:21" x14ac:dyDescent="0.2">
      <c r="A583" s="28" t="s">
        <v>144</v>
      </c>
      <c r="B583" s="32"/>
    </row>
    <row r="584" spans="1:21" ht="14.25" x14ac:dyDescent="0.25">
      <c r="A584" s="31" t="s">
        <v>165</v>
      </c>
      <c r="B584" s="29"/>
    </row>
    <row r="585" spans="1:21" ht="14.25" x14ac:dyDescent="0.25">
      <c r="A585" s="28" t="s">
        <v>146</v>
      </c>
      <c r="B585" s="29" t="s">
        <v>166</v>
      </c>
    </row>
    <row r="586" spans="1:21" x14ac:dyDescent="0.2">
      <c r="A586" s="28"/>
      <c r="B586" s="29"/>
    </row>
    <row r="587" spans="1:21" x14ac:dyDescent="0.2">
      <c r="A587" s="414" t="s">
        <v>167</v>
      </c>
      <c r="B587" s="417" t="s">
        <v>168</v>
      </c>
      <c r="C587" s="417" t="s">
        <v>225</v>
      </c>
      <c r="D587" s="417" t="s">
        <v>226</v>
      </c>
      <c r="E587" s="385" t="s">
        <v>227</v>
      </c>
      <c r="F587" s="388" t="s">
        <v>228</v>
      </c>
      <c r="G587" s="388" t="s">
        <v>229</v>
      </c>
      <c r="H587" s="388" t="s">
        <v>230</v>
      </c>
      <c r="I587" s="388" t="s">
        <v>231</v>
      </c>
      <c r="J587" s="388" t="s">
        <v>232</v>
      </c>
      <c r="K587" s="388" t="s">
        <v>233</v>
      </c>
      <c r="L587" s="388" t="s">
        <v>234</v>
      </c>
      <c r="M587" s="388" t="s">
        <v>235</v>
      </c>
      <c r="N587" s="385" t="s">
        <v>236</v>
      </c>
      <c r="O587" s="385" t="s">
        <v>237</v>
      </c>
      <c r="P587" s="385" t="s">
        <v>238</v>
      </c>
      <c r="Q587" s="385" t="s">
        <v>239</v>
      </c>
      <c r="R587" s="388" t="s">
        <v>169</v>
      </c>
      <c r="S587" s="410" t="s">
        <v>52</v>
      </c>
      <c r="T587" s="385" t="s">
        <v>170</v>
      </c>
      <c r="U587" s="392" t="s">
        <v>171</v>
      </c>
    </row>
    <row r="588" spans="1:21" x14ac:dyDescent="0.2">
      <c r="A588" s="415"/>
      <c r="B588" s="418"/>
      <c r="C588" s="418"/>
      <c r="D588" s="418"/>
      <c r="E588" s="386"/>
      <c r="F588" s="389"/>
      <c r="G588" s="389"/>
      <c r="H588" s="389"/>
      <c r="I588" s="389"/>
      <c r="J588" s="389"/>
      <c r="K588" s="389"/>
      <c r="L588" s="389"/>
      <c r="M588" s="389"/>
      <c r="N588" s="386"/>
      <c r="O588" s="386"/>
      <c r="P588" s="386"/>
      <c r="Q588" s="386"/>
      <c r="R588" s="389"/>
      <c r="S588" s="411"/>
      <c r="T588" s="386"/>
      <c r="U588" s="393"/>
    </row>
    <row r="589" spans="1:21" x14ac:dyDescent="0.2">
      <c r="A589" s="416"/>
      <c r="B589" s="419"/>
      <c r="C589" s="419"/>
      <c r="D589" s="419"/>
      <c r="E589" s="387"/>
      <c r="F589" s="390"/>
      <c r="G589" s="390"/>
      <c r="H589" s="390"/>
      <c r="I589" s="390"/>
      <c r="J589" s="390"/>
      <c r="K589" s="390"/>
      <c r="L589" s="390"/>
      <c r="M589" s="390"/>
      <c r="N589" s="387"/>
      <c r="O589" s="387"/>
      <c r="P589" s="387"/>
      <c r="Q589" s="387"/>
      <c r="R589" s="390"/>
      <c r="S589" s="412"/>
      <c r="T589" s="387"/>
      <c r="U589" s="394"/>
    </row>
    <row r="590" spans="1:21" x14ac:dyDescent="0.2">
      <c r="A590" s="112" t="s">
        <v>172</v>
      </c>
      <c r="B590" s="113" t="s">
        <v>173</v>
      </c>
      <c r="C590" s="113" t="s">
        <v>174</v>
      </c>
      <c r="D590" s="113" t="s">
        <v>175</v>
      </c>
      <c r="E590" s="113" t="s">
        <v>176</v>
      </c>
      <c r="F590" s="113" t="s">
        <v>177</v>
      </c>
      <c r="G590" s="113" t="s">
        <v>178</v>
      </c>
      <c r="H590" s="113" t="s">
        <v>179</v>
      </c>
      <c r="I590" s="113" t="s">
        <v>180</v>
      </c>
      <c r="J590" s="113" t="s">
        <v>181</v>
      </c>
      <c r="K590" s="113" t="s">
        <v>182</v>
      </c>
      <c r="L590" s="113" t="s">
        <v>183</v>
      </c>
      <c r="M590" s="113" t="s">
        <v>184</v>
      </c>
      <c r="N590" s="113" t="s">
        <v>185</v>
      </c>
      <c r="O590" s="113" t="s">
        <v>186</v>
      </c>
      <c r="P590" s="113" t="s">
        <v>187</v>
      </c>
      <c r="Q590" s="113" t="s">
        <v>188</v>
      </c>
      <c r="R590" s="114">
        <v>18</v>
      </c>
      <c r="S590" s="113" t="s">
        <v>189</v>
      </c>
      <c r="T590" s="113" t="s">
        <v>190</v>
      </c>
      <c r="U590" s="113" t="s">
        <v>191</v>
      </c>
    </row>
    <row r="591" spans="1:21" x14ac:dyDescent="0.2">
      <c r="A591" s="164" t="s">
        <v>753</v>
      </c>
      <c r="B591" s="116" t="s">
        <v>731</v>
      </c>
      <c r="C591" s="69">
        <v>6</v>
      </c>
      <c r="D591" s="39">
        <v>358</v>
      </c>
      <c r="E591" s="117">
        <v>1</v>
      </c>
      <c r="F591" s="102"/>
      <c r="G591" s="102">
        <v>4</v>
      </c>
      <c r="H591" s="102">
        <v>0.1</v>
      </c>
      <c r="I591" s="102">
        <v>0.1</v>
      </c>
      <c r="J591" s="102"/>
      <c r="K591" s="102"/>
      <c r="L591" s="102">
        <v>1</v>
      </c>
      <c r="M591" s="102">
        <v>1</v>
      </c>
      <c r="N591" s="89"/>
      <c r="O591" s="143">
        <v>0.2</v>
      </c>
      <c r="P591" s="143">
        <v>0.8</v>
      </c>
      <c r="Q591" s="143">
        <v>0.2</v>
      </c>
      <c r="R591" s="84" t="s">
        <v>194</v>
      </c>
      <c r="S591" s="120" t="s">
        <v>195</v>
      </c>
      <c r="T591" s="121">
        <f>(O591*G591+P591*H591+Q591*L591)*E591/3600*0.8</f>
        <v>2.4000000000000003E-4</v>
      </c>
      <c r="U591" s="141">
        <f>(O591*G591+P591*H591+Q591*L591+P591*I591+Q591*M591)*C591*D591/1000000*0.8</f>
        <v>2.337024E-3</v>
      </c>
    </row>
    <row r="592" spans="1:21" x14ac:dyDescent="0.2">
      <c r="A592" s="165"/>
      <c r="B592" s="123"/>
      <c r="C592" s="148"/>
      <c r="D592" s="125"/>
      <c r="E592" s="125"/>
      <c r="F592" s="126"/>
      <c r="G592" s="127"/>
      <c r="H592" s="127"/>
      <c r="I592" s="127"/>
      <c r="J592" s="127"/>
      <c r="K592" s="127"/>
      <c r="L592" s="127"/>
      <c r="M592" s="127"/>
      <c r="N592" s="95"/>
      <c r="O592" s="143"/>
      <c r="P592" s="143"/>
      <c r="Q592" s="143"/>
      <c r="R592" s="84" t="s">
        <v>197</v>
      </c>
      <c r="S592" s="120" t="s">
        <v>198</v>
      </c>
      <c r="T592" s="121">
        <f>(O591*G591+P591*H591+Q591*L591)*E591/3600*0.13</f>
        <v>3.9000000000000006E-5</v>
      </c>
      <c r="U592" s="141">
        <f>(O591*G591+P591*H591+Q591*L591+P591*I591+Q591*M591)*C591*D591/1000000*0.13</f>
        <v>3.797664E-4</v>
      </c>
    </row>
    <row r="593" spans="1:21" x14ac:dyDescent="0.2">
      <c r="A593" s="129"/>
      <c r="B593" s="123"/>
      <c r="C593" s="148"/>
      <c r="D593" s="125"/>
      <c r="E593" s="125"/>
      <c r="F593" s="126"/>
      <c r="G593" s="127"/>
      <c r="H593" s="127"/>
      <c r="I593" s="127"/>
      <c r="J593" s="127"/>
      <c r="K593" s="127"/>
      <c r="L593" s="127"/>
      <c r="M593" s="127"/>
      <c r="N593" s="95"/>
      <c r="O593" s="142">
        <v>0.02</v>
      </c>
      <c r="P593" s="143">
        <v>0.15</v>
      </c>
      <c r="Q593" s="142">
        <v>0.02</v>
      </c>
      <c r="R593" s="84" t="s">
        <v>200</v>
      </c>
      <c r="S593" s="133" t="s">
        <v>201</v>
      </c>
      <c r="T593" s="121">
        <f>(O593*G591+P593*H591+Q593*L591)*E591/3600</f>
        <v>3.1944444444444448E-5</v>
      </c>
      <c r="U593" s="141">
        <f>(O593*G591+P593*H591+Q593*L591+P593*I591+Q593*M591)*C591*D591/1000000</f>
        <v>3.2219999999999997E-4</v>
      </c>
    </row>
    <row r="594" spans="1:21" x14ac:dyDescent="0.2">
      <c r="A594" s="122"/>
      <c r="B594" s="123"/>
      <c r="C594" s="148"/>
      <c r="D594" s="125"/>
      <c r="E594" s="125"/>
      <c r="F594" s="126"/>
      <c r="G594" s="127"/>
      <c r="H594" s="127"/>
      <c r="I594" s="127"/>
      <c r="J594" s="127"/>
      <c r="K594" s="127"/>
      <c r="L594" s="127"/>
      <c r="M594" s="127"/>
      <c r="N594" s="95"/>
      <c r="O594" s="144">
        <v>1.5</v>
      </c>
      <c r="P594" s="144">
        <v>5.5</v>
      </c>
      <c r="Q594" s="144">
        <v>1.7</v>
      </c>
      <c r="R594" s="84" t="s">
        <v>203</v>
      </c>
      <c r="S594" s="120">
        <v>2754</v>
      </c>
      <c r="T594" s="121">
        <f>(O594*G591+P594*H591+Q594*L591)*E591/3600</f>
        <v>2.2916666666666667E-3</v>
      </c>
      <c r="U594" s="141">
        <f>(O594*G591+P594*H591+Q594*L591+P594*I591+Q594*M591)*C591*D591/1000000</f>
        <v>2.2554000000000001E-2</v>
      </c>
    </row>
    <row r="595" spans="1:21" x14ac:dyDescent="0.2">
      <c r="A595" s="122"/>
      <c r="B595" s="123"/>
      <c r="C595" s="148"/>
      <c r="D595" s="125"/>
      <c r="E595" s="125"/>
      <c r="F595" s="126"/>
      <c r="G595" s="127"/>
      <c r="H595" s="127"/>
      <c r="I595" s="127"/>
      <c r="J595" s="127"/>
      <c r="K595" s="127"/>
      <c r="L595" s="127"/>
      <c r="M595" s="127"/>
      <c r="N595" s="95"/>
      <c r="O595" s="143">
        <v>0</v>
      </c>
      <c r="P595" s="143">
        <v>0</v>
      </c>
      <c r="Q595" s="143">
        <v>0</v>
      </c>
      <c r="R595" s="81" t="s">
        <v>204</v>
      </c>
      <c r="S595" s="120" t="s">
        <v>205</v>
      </c>
      <c r="T595" s="121">
        <f>(O595*G591+P595*H591+Q595*L591)*E591/3600</f>
        <v>0</v>
      </c>
      <c r="U595" s="141">
        <f>(O595*G591+P595*H591+Q595*L591+P595*I591+Q595*M591)*C591*D591/1000000</f>
        <v>0</v>
      </c>
    </row>
    <row r="596" spans="1:21" x14ac:dyDescent="0.2">
      <c r="A596" s="157"/>
      <c r="B596" s="137"/>
      <c r="C596" s="151"/>
      <c r="D596" s="138"/>
      <c r="E596" s="138"/>
      <c r="F596" s="139"/>
      <c r="G596" s="140"/>
      <c r="H596" s="140"/>
      <c r="I596" s="140"/>
      <c r="J596" s="140"/>
      <c r="K596" s="140"/>
      <c r="L596" s="140"/>
      <c r="M596" s="140"/>
      <c r="N596" s="97"/>
      <c r="O596" s="144">
        <v>15</v>
      </c>
      <c r="P596" s="143">
        <v>29.7</v>
      </c>
      <c r="Q596" s="143">
        <v>10.199999999999999</v>
      </c>
      <c r="R596" s="84" t="s">
        <v>206</v>
      </c>
      <c r="S596" s="120" t="s">
        <v>207</v>
      </c>
      <c r="T596" s="121">
        <f>(O596*G591+P596*H591+Q596*L591)*E591/3600</f>
        <v>2.0324999999999999E-2</v>
      </c>
      <c r="U596" s="141">
        <f>(O596*G591+P596*H591+Q596*L591+P596*I591+Q596*M591)*C591*D591/1000000</f>
        <v>0.18545831999999998</v>
      </c>
    </row>
    <row r="597" spans="1:21" x14ac:dyDescent="0.2">
      <c r="A597" s="153"/>
      <c r="B597" s="154"/>
      <c r="C597" s="154"/>
      <c r="D597" s="161"/>
      <c r="E597" s="154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54"/>
      <c r="Q597" s="154"/>
      <c r="R597" s="81" t="s">
        <v>194</v>
      </c>
      <c r="S597" s="82" t="s">
        <v>195</v>
      </c>
      <c r="T597" s="83">
        <f>SUMIF(S591:S596,"0301",T591:T596)</f>
        <v>2.4000000000000003E-4</v>
      </c>
      <c r="U597" s="83">
        <f>SUMIF(S591:S596,"0301",U591:U596)</f>
        <v>2.337024E-3</v>
      </c>
    </row>
    <row r="598" spans="1:21" x14ac:dyDescent="0.2">
      <c r="A598" s="150"/>
      <c r="B598" s="156"/>
      <c r="C598" s="156"/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6"/>
      <c r="Q598" s="156"/>
      <c r="R598" s="81" t="s">
        <v>197</v>
      </c>
      <c r="S598" s="82" t="s">
        <v>198</v>
      </c>
      <c r="T598" s="83">
        <f>SUMIF(S591:S596,"0304",T591:T596)</f>
        <v>3.9000000000000006E-5</v>
      </c>
      <c r="U598" s="83">
        <f>SUMIF(S591:S596,"0304",U591:U596)</f>
        <v>3.797664E-4</v>
      </c>
    </row>
    <row r="599" spans="1:21" x14ac:dyDescent="0.2">
      <c r="A599" s="150"/>
      <c r="B599" s="156"/>
      <c r="C599" s="156"/>
      <c r="D599" s="156"/>
      <c r="E599" s="156"/>
      <c r="F599" s="156"/>
      <c r="G599" s="156"/>
      <c r="H599" s="156"/>
      <c r="I599" s="156"/>
      <c r="J599" s="156"/>
      <c r="K599" s="156"/>
      <c r="L599" s="156"/>
      <c r="M599" s="156"/>
      <c r="N599" s="156"/>
      <c r="O599" s="156"/>
      <c r="P599" s="156"/>
      <c r="Q599" s="156"/>
      <c r="R599" s="81" t="s">
        <v>200</v>
      </c>
      <c r="S599" s="82" t="s">
        <v>201</v>
      </c>
      <c r="T599" s="83">
        <f>SUMIF(S591:S596,"0330",T591:T596)</f>
        <v>3.1944444444444448E-5</v>
      </c>
      <c r="U599" s="83">
        <f>SUMIF(S591:S596,"0330",U591:U596)</f>
        <v>3.2219999999999997E-4</v>
      </c>
    </row>
    <row r="600" spans="1:21" x14ac:dyDescent="0.2">
      <c r="A600" s="150"/>
      <c r="B600" s="156"/>
      <c r="C600" s="156"/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6"/>
      <c r="Q600" s="156"/>
      <c r="R600" s="81" t="s">
        <v>203</v>
      </c>
      <c r="S600" s="82">
        <v>2754</v>
      </c>
      <c r="T600" s="83">
        <f>T594</f>
        <v>2.2916666666666667E-3</v>
      </c>
      <c r="U600" s="83">
        <f>U594</f>
        <v>2.2554000000000001E-2</v>
      </c>
    </row>
    <row r="601" spans="1:21" x14ac:dyDescent="0.2">
      <c r="A601" s="150"/>
      <c r="B601" s="156"/>
      <c r="C601" s="156"/>
      <c r="D601" s="156"/>
      <c r="E601" s="156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156"/>
      <c r="Q601" s="156"/>
      <c r="R601" s="81" t="s">
        <v>204</v>
      </c>
      <c r="S601" s="82" t="s">
        <v>205</v>
      </c>
      <c r="T601" s="83">
        <f>SUMIF(S591:S596,"0328",T591:T596)</f>
        <v>0</v>
      </c>
      <c r="U601" s="83">
        <f>SUMIF(S591:S596,"0328",U591:U596)</f>
        <v>0</v>
      </c>
    </row>
    <row r="602" spans="1:21" x14ac:dyDescent="0.2">
      <c r="A602" s="157" t="s">
        <v>251</v>
      </c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84" t="s">
        <v>206</v>
      </c>
      <c r="S602" s="82" t="s">
        <v>207</v>
      </c>
      <c r="T602" s="83">
        <f>SUMIF(S591:S596,"0337",T591:T596)</f>
        <v>2.0324999999999999E-2</v>
      </c>
      <c r="U602" s="83">
        <f>SUMIF(S591:S596,"0337",U591:U596)</f>
        <v>0.18545831999999998</v>
      </c>
    </row>
    <row r="603" spans="1:21" x14ac:dyDescent="0.2">
      <c r="A603" s="224"/>
      <c r="B603" s="358"/>
      <c r="C603" s="358"/>
      <c r="D603" s="358"/>
      <c r="E603" s="358"/>
      <c r="F603" s="358"/>
      <c r="G603" s="358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180"/>
      <c r="S603" s="226"/>
      <c r="T603" s="227"/>
      <c r="U603" s="227"/>
    </row>
    <row r="604" spans="1:21" x14ac:dyDescent="0.2">
      <c r="A604" s="1" t="s">
        <v>685</v>
      </c>
    </row>
    <row r="605" spans="1:21" x14ac:dyDescent="0.2">
      <c r="A605" s="1" t="s">
        <v>252</v>
      </c>
    </row>
    <row r="606" spans="1:21" x14ac:dyDescent="0.2">
      <c r="A606" s="1" t="s">
        <v>253</v>
      </c>
    </row>
    <row r="607" spans="1:21" x14ac:dyDescent="0.2">
      <c r="A607" s="28" t="s">
        <v>143</v>
      </c>
      <c r="B607" s="29"/>
    </row>
    <row r="608" spans="1:21" ht="14.25" x14ac:dyDescent="0.25">
      <c r="A608" s="31" t="s">
        <v>149</v>
      </c>
      <c r="B608" s="32"/>
    </row>
    <row r="609" spans="1:2" x14ac:dyDescent="0.2">
      <c r="A609" s="28" t="s">
        <v>144</v>
      </c>
      <c r="B609" s="32"/>
    </row>
    <row r="610" spans="1:2" ht="14.25" x14ac:dyDescent="0.25">
      <c r="A610" s="31" t="s">
        <v>150</v>
      </c>
      <c r="B610" s="32"/>
    </row>
    <row r="611" spans="1:2" x14ac:dyDescent="0.2">
      <c r="A611" s="28" t="s">
        <v>145</v>
      </c>
      <c r="B611" s="32"/>
    </row>
    <row r="612" spans="1:2" ht="14.25" x14ac:dyDescent="0.25">
      <c r="A612" s="31" t="s">
        <v>151</v>
      </c>
      <c r="B612" s="32"/>
    </row>
    <row r="613" spans="1:2" x14ac:dyDescent="0.2">
      <c r="A613" s="28" t="s">
        <v>144</v>
      </c>
      <c r="B613" s="32"/>
    </row>
    <row r="614" spans="1:2" ht="14.25" x14ac:dyDescent="0.25">
      <c r="A614" s="31" t="s">
        <v>152</v>
      </c>
      <c r="B614" s="32"/>
    </row>
    <row r="615" spans="1:2" ht="14.25" x14ac:dyDescent="0.25">
      <c r="A615" s="28" t="s">
        <v>146</v>
      </c>
      <c r="B615" s="29" t="s">
        <v>153</v>
      </c>
    </row>
    <row r="616" spans="1:2" ht="14.25" x14ac:dyDescent="0.25">
      <c r="A616" s="28"/>
      <c r="B616" s="29" t="s">
        <v>154</v>
      </c>
    </row>
    <row r="617" spans="1:2" ht="14.25" x14ac:dyDescent="0.25">
      <c r="A617" s="28"/>
      <c r="B617" s="29" t="s">
        <v>155</v>
      </c>
    </row>
    <row r="618" spans="1:2" x14ac:dyDescent="0.2">
      <c r="A618" s="28"/>
      <c r="B618" s="29" t="s">
        <v>147</v>
      </c>
    </row>
    <row r="619" spans="1:2" ht="14.25" x14ac:dyDescent="0.25">
      <c r="A619" s="28"/>
      <c r="B619" s="29" t="s">
        <v>156</v>
      </c>
    </row>
    <row r="620" spans="1:2" ht="14.25" x14ac:dyDescent="0.25">
      <c r="A620" s="28"/>
      <c r="B620" s="29" t="s">
        <v>157</v>
      </c>
    </row>
    <row r="621" spans="1:2" ht="14.25" x14ac:dyDescent="0.25">
      <c r="A621" s="28"/>
      <c r="B621" s="29" t="s">
        <v>158</v>
      </c>
    </row>
    <row r="622" spans="1:2" x14ac:dyDescent="0.2">
      <c r="A622" s="28"/>
      <c r="B622" s="29"/>
    </row>
    <row r="623" spans="1:2" ht="14.25" x14ac:dyDescent="0.25">
      <c r="A623" s="28"/>
      <c r="B623" s="29" t="s">
        <v>159</v>
      </c>
    </row>
    <row r="624" spans="1:2" ht="14.25" x14ac:dyDescent="0.25">
      <c r="A624" s="28"/>
      <c r="B624" s="34" t="s">
        <v>160</v>
      </c>
    </row>
    <row r="625" spans="1:21" ht="14.25" x14ac:dyDescent="0.25">
      <c r="A625" s="28"/>
      <c r="B625" s="34" t="s">
        <v>161</v>
      </c>
    </row>
    <row r="626" spans="1:21" ht="14.25" x14ac:dyDescent="0.25">
      <c r="A626" s="31" t="s">
        <v>162</v>
      </c>
      <c r="B626" s="32"/>
    </row>
    <row r="627" spans="1:21" x14ac:dyDescent="0.2">
      <c r="A627" s="28" t="s">
        <v>144</v>
      </c>
      <c r="B627" s="32"/>
    </row>
    <row r="628" spans="1:21" ht="14.25" x14ac:dyDescent="0.25">
      <c r="A628" s="31" t="s">
        <v>163</v>
      </c>
      <c r="B628" s="32"/>
    </row>
    <row r="629" spans="1:21" ht="14.25" x14ac:dyDescent="0.25">
      <c r="A629" s="31" t="s">
        <v>164</v>
      </c>
      <c r="B629" s="29"/>
    </row>
    <row r="630" spans="1:21" x14ac:dyDescent="0.2">
      <c r="A630" s="28" t="s">
        <v>144</v>
      </c>
      <c r="B630" s="32"/>
    </row>
    <row r="631" spans="1:21" ht="14.25" x14ac:dyDescent="0.25">
      <c r="A631" s="31" t="s">
        <v>165</v>
      </c>
      <c r="B631" s="29"/>
    </row>
    <row r="632" spans="1:21" ht="14.25" x14ac:dyDescent="0.25">
      <c r="A632" s="28" t="s">
        <v>146</v>
      </c>
      <c r="B632" s="29" t="s">
        <v>166</v>
      </c>
    </row>
    <row r="634" spans="1:21" x14ac:dyDescent="0.2">
      <c r="A634" s="414" t="s">
        <v>167</v>
      </c>
      <c r="B634" s="417" t="s">
        <v>168</v>
      </c>
      <c r="C634" s="417" t="s">
        <v>225</v>
      </c>
      <c r="D634" s="417" t="s">
        <v>226</v>
      </c>
      <c r="E634" s="385" t="s">
        <v>227</v>
      </c>
      <c r="F634" s="388" t="s">
        <v>228</v>
      </c>
      <c r="G634" s="388" t="s">
        <v>229</v>
      </c>
      <c r="H634" s="388" t="s">
        <v>230</v>
      </c>
      <c r="I634" s="388" t="s">
        <v>231</v>
      </c>
      <c r="J634" s="388" t="s">
        <v>232</v>
      </c>
      <c r="K634" s="388" t="s">
        <v>233</v>
      </c>
      <c r="L634" s="388" t="s">
        <v>234</v>
      </c>
      <c r="M634" s="388" t="s">
        <v>235</v>
      </c>
      <c r="N634" s="385" t="s">
        <v>236</v>
      </c>
      <c r="O634" s="385" t="s">
        <v>237</v>
      </c>
      <c r="P634" s="385" t="s">
        <v>238</v>
      </c>
      <c r="Q634" s="385" t="s">
        <v>239</v>
      </c>
      <c r="R634" s="388" t="s">
        <v>169</v>
      </c>
      <c r="S634" s="410" t="s">
        <v>52</v>
      </c>
      <c r="T634" s="385" t="s">
        <v>170</v>
      </c>
      <c r="U634" s="392" t="s">
        <v>171</v>
      </c>
    </row>
    <row r="635" spans="1:21" x14ac:dyDescent="0.2">
      <c r="A635" s="415"/>
      <c r="B635" s="418"/>
      <c r="C635" s="418"/>
      <c r="D635" s="418"/>
      <c r="E635" s="386"/>
      <c r="F635" s="389"/>
      <c r="G635" s="389"/>
      <c r="H635" s="389"/>
      <c r="I635" s="389"/>
      <c r="J635" s="389"/>
      <c r="K635" s="389"/>
      <c r="L635" s="389"/>
      <c r="M635" s="389"/>
      <c r="N635" s="386"/>
      <c r="O635" s="386"/>
      <c r="P635" s="386"/>
      <c r="Q635" s="386"/>
      <c r="R635" s="389"/>
      <c r="S635" s="411"/>
      <c r="T635" s="386"/>
      <c r="U635" s="393"/>
    </row>
    <row r="636" spans="1:21" x14ac:dyDescent="0.2">
      <c r="A636" s="416"/>
      <c r="B636" s="419"/>
      <c r="C636" s="419"/>
      <c r="D636" s="419"/>
      <c r="E636" s="387"/>
      <c r="F636" s="390"/>
      <c r="G636" s="390"/>
      <c r="H636" s="390"/>
      <c r="I636" s="390"/>
      <c r="J636" s="390"/>
      <c r="K636" s="390"/>
      <c r="L636" s="390"/>
      <c r="M636" s="390"/>
      <c r="N636" s="387"/>
      <c r="O636" s="387"/>
      <c r="P636" s="387"/>
      <c r="Q636" s="387"/>
      <c r="R636" s="390"/>
      <c r="S636" s="412"/>
      <c r="T636" s="387"/>
      <c r="U636" s="394"/>
    </row>
    <row r="637" spans="1:21" x14ac:dyDescent="0.2">
      <c r="A637" s="112" t="s">
        <v>172</v>
      </c>
      <c r="B637" s="113" t="s">
        <v>173</v>
      </c>
      <c r="C637" s="113" t="s">
        <v>174</v>
      </c>
      <c r="D637" s="113" t="s">
        <v>175</v>
      </c>
      <c r="E637" s="113" t="s">
        <v>176</v>
      </c>
      <c r="F637" s="113" t="s">
        <v>177</v>
      </c>
      <c r="G637" s="113" t="s">
        <v>178</v>
      </c>
      <c r="H637" s="113" t="s">
        <v>179</v>
      </c>
      <c r="I637" s="113" t="s">
        <v>180</v>
      </c>
      <c r="J637" s="113" t="s">
        <v>181</v>
      </c>
      <c r="K637" s="113" t="s">
        <v>182</v>
      </c>
      <c r="L637" s="113" t="s">
        <v>183</v>
      </c>
      <c r="M637" s="113" t="s">
        <v>184</v>
      </c>
      <c r="N637" s="113" t="s">
        <v>185</v>
      </c>
      <c r="O637" s="113" t="s">
        <v>186</v>
      </c>
      <c r="P637" s="113" t="s">
        <v>187</v>
      </c>
      <c r="Q637" s="113" t="s">
        <v>188</v>
      </c>
      <c r="R637" s="114">
        <v>18</v>
      </c>
      <c r="S637" s="113" t="s">
        <v>189</v>
      </c>
      <c r="T637" s="113" t="s">
        <v>190</v>
      </c>
      <c r="U637" s="113" t="s">
        <v>191</v>
      </c>
    </row>
    <row r="638" spans="1:21" x14ac:dyDescent="0.2">
      <c r="A638" s="164" t="s">
        <v>254</v>
      </c>
      <c r="B638" s="116" t="s">
        <v>255</v>
      </c>
      <c r="C638" s="69">
        <v>5</v>
      </c>
      <c r="D638" s="39">
        <v>331</v>
      </c>
      <c r="E638" s="117">
        <f>IF(C638=0,0,C638)</f>
        <v>5</v>
      </c>
      <c r="F638" s="102"/>
      <c r="G638" s="102">
        <v>4</v>
      </c>
      <c r="H638" s="102">
        <v>0.1</v>
      </c>
      <c r="I638" s="102">
        <v>0.1</v>
      </c>
      <c r="J638" s="102"/>
      <c r="K638" s="102"/>
      <c r="L638" s="102">
        <v>1</v>
      </c>
      <c r="M638" s="102">
        <v>1</v>
      </c>
      <c r="N638" s="89"/>
      <c r="O638" s="143">
        <f>0.03*0.8</f>
        <v>2.4E-2</v>
      </c>
      <c r="P638" s="143">
        <f>0.24*0.3</f>
        <v>7.1999999999999995E-2</v>
      </c>
      <c r="Q638" s="143">
        <f>0.03*0.3</f>
        <v>8.9999999999999993E-3</v>
      </c>
      <c r="R638" s="84" t="s">
        <v>194</v>
      </c>
      <c r="S638" s="120" t="s">
        <v>195</v>
      </c>
      <c r="T638" s="121">
        <f>(O638*G638+P638*H638+Q638*L638)*E638/3600*0.8</f>
        <v>1.2466666666666667E-4</v>
      </c>
      <c r="U638" s="141">
        <f>(O638*G638+P638*H638+Q638*L638+P638*I638+Q638*M638)*C638*D638/1000000*0.8</f>
        <v>1.7000160000000002E-4</v>
      </c>
    </row>
    <row r="639" spans="1:21" x14ac:dyDescent="0.2">
      <c r="A639" s="165" t="s">
        <v>754</v>
      </c>
      <c r="B639" s="123" t="s">
        <v>214</v>
      </c>
      <c r="C639" s="148"/>
      <c r="D639" s="124"/>
      <c r="E639" s="125"/>
      <c r="F639" s="126"/>
      <c r="G639" s="127"/>
      <c r="H639" s="127"/>
      <c r="I639" s="127"/>
      <c r="J639" s="127"/>
      <c r="K639" s="127"/>
      <c r="L639" s="127"/>
      <c r="M639" s="127"/>
      <c r="N639" s="95"/>
      <c r="O639" s="143"/>
      <c r="P639" s="143"/>
      <c r="Q639" s="143"/>
      <c r="R639" s="84" t="s">
        <v>197</v>
      </c>
      <c r="S639" s="120" t="s">
        <v>198</v>
      </c>
      <c r="T639" s="121">
        <f>(O638*G638+P638*H638+Q638*L638)*E638/3600*0.13</f>
        <v>2.0258333333333332E-5</v>
      </c>
      <c r="U639" s="141">
        <f>(O638*G638+P638*H638+Q638*L638+P638*I638+Q638*M638)*C638*D638/1000000*0.13</f>
        <v>2.7625259999999998E-5</v>
      </c>
    </row>
    <row r="640" spans="1:21" x14ac:dyDescent="0.2">
      <c r="A640" s="129"/>
      <c r="B640" s="123" t="s">
        <v>256</v>
      </c>
      <c r="C640" s="148"/>
      <c r="D640" s="125"/>
      <c r="E640" s="125"/>
      <c r="F640" s="126"/>
      <c r="G640" s="127"/>
      <c r="H640" s="127"/>
      <c r="I640" s="127"/>
      <c r="J640" s="127"/>
      <c r="K640" s="127"/>
      <c r="L640" s="127"/>
      <c r="M640" s="127"/>
      <c r="N640" s="95"/>
      <c r="O640" s="142">
        <v>1.0999999999999999E-2</v>
      </c>
      <c r="P640" s="142">
        <v>5.7000000000000002E-2</v>
      </c>
      <c r="Q640" s="142">
        <v>0.01</v>
      </c>
      <c r="R640" s="84" t="s">
        <v>200</v>
      </c>
      <c r="S640" s="133" t="s">
        <v>201</v>
      </c>
      <c r="T640" s="121">
        <f>(O640*G638+P640*H638+Q640*L638)*E638/3600</f>
        <v>8.2916666666666658E-5</v>
      </c>
      <c r="U640" s="141">
        <f>(O640*G638+P640*H638+Q640*L638+P640*I638+Q640*M638)*C638*D638/1000000</f>
        <v>1.2478700000000001E-4</v>
      </c>
    </row>
    <row r="641" spans="1:21" x14ac:dyDescent="0.2">
      <c r="A641" s="122"/>
      <c r="B641" s="123" t="s">
        <v>257</v>
      </c>
      <c r="C641" s="148"/>
      <c r="D641" s="125"/>
      <c r="E641" s="125"/>
      <c r="F641" s="126"/>
      <c r="G641" s="127"/>
      <c r="H641" s="127"/>
      <c r="I641" s="127"/>
      <c r="J641" s="127"/>
      <c r="K641" s="127"/>
      <c r="L641" s="127"/>
      <c r="M641" s="127"/>
      <c r="N641" s="95"/>
      <c r="O641" s="143">
        <f>0.18*0.8</f>
        <v>0.14399999999999999</v>
      </c>
      <c r="P641" s="143">
        <f>1.4*0.3</f>
        <v>0.42</v>
      </c>
      <c r="Q641" s="166">
        <f>0.15*0.3</f>
        <v>4.4999999999999998E-2</v>
      </c>
      <c r="R641" s="84" t="s">
        <v>203</v>
      </c>
      <c r="S641" s="120">
        <v>2754</v>
      </c>
      <c r="T641" s="121">
        <f>(O641*G638+P641*H638+Q641*L638)*E638/3600</f>
        <v>9.208333333333334E-4</v>
      </c>
      <c r="U641" s="141">
        <f>(O641*G638+P641*H638+Q641*L638+P641*I638+Q641*M638)*C638*D638/1000000</f>
        <v>1.2412500000000002E-3</v>
      </c>
    </row>
    <row r="642" spans="1:21" x14ac:dyDescent="0.2">
      <c r="A642" s="122"/>
      <c r="B642" s="123" t="s">
        <v>202</v>
      </c>
      <c r="C642" s="148"/>
      <c r="D642" s="125"/>
      <c r="E642" s="125"/>
      <c r="F642" s="126"/>
      <c r="G642" s="127"/>
      <c r="H642" s="127"/>
      <c r="I642" s="127"/>
      <c r="J642" s="127"/>
      <c r="K642" s="127"/>
      <c r="L642" s="127"/>
      <c r="M642" s="127"/>
      <c r="N642" s="95"/>
      <c r="O642" s="143">
        <v>0</v>
      </c>
      <c r="P642" s="143">
        <v>0</v>
      </c>
      <c r="Q642" s="143">
        <v>0</v>
      </c>
      <c r="R642" s="81" t="s">
        <v>204</v>
      </c>
      <c r="S642" s="120" t="s">
        <v>205</v>
      </c>
      <c r="T642" s="121">
        <f>(O642*G638+P642*H638+Q642*L638)*E638/3600</f>
        <v>0</v>
      </c>
      <c r="U642" s="141">
        <f>(O642*G638+P642*H638+Q642*L638+P642*I638+Q642*M638)*C638*D638/1000000</f>
        <v>0</v>
      </c>
    </row>
    <row r="643" spans="1:21" x14ac:dyDescent="0.2">
      <c r="A643" s="157"/>
      <c r="B643" s="137"/>
      <c r="C643" s="151"/>
      <c r="D643" s="138"/>
      <c r="E643" s="138"/>
      <c r="F643" s="139"/>
      <c r="G643" s="140"/>
      <c r="H643" s="140"/>
      <c r="I643" s="140"/>
      <c r="J643" s="140"/>
      <c r="K643" s="140"/>
      <c r="L643" s="140"/>
      <c r="M643" s="140"/>
      <c r="N643" s="97"/>
      <c r="O643" s="144">
        <f>2.9*0.7</f>
        <v>2.0299999999999998</v>
      </c>
      <c r="P643" s="144">
        <f>9.3*0.2</f>
        <v>1.8600000000000003</v>
      </c>
      <c r="Q643" s="143">
        <f>1.9*0.2</f>
        <v>0.38</v>
      </c>
      <c r="R643" s="84" t="s">
        <v>206</v>
      </c>
      <c r="S643" s="120" t="s">
        <v>207</v>
      </c>
      <c r="T643" s="121">
        <f>(O643*G638+P643*H638+Q643*L638)*E638/3600</f>
        <v>1.206388888888889E-2</v>
      </c>
      <c r="U643" s="141">
        <f>(O643*G638+P643*H638+Q643*L638+P643*I638+Q643*M638)*C638*D638/1000000</f>
        <v>1.5312060000000001E-2</v>
      </c>
    </row>
    <row r="644" spans="1:21" x14ac:dyDescent="0.2">
      <c r="A644" s="164" t="s">
        <v>755</v>
      </c>
      <c r="B644" s="116" t="s">
        <v>255</v>
      </c>
      <c r="C644" s="69">
        <v>8</v>
      </c>
      <c r="D644" s="39">
        <v>313</v>
      </c>
      <c r="E644" s="117">
        <f>IF(C644=0,0,C644)</f>
        <v>8</v>
      </c>
      <c r="F644" s="102"/>
      <c r="G644" s="102">
        <v>4</v>
      </c>
      <c r="H644" s="102">
        <v>0.1</v>
      </c>
      <c r="I644" s="102">
        <v>0.1</v>
      </c>
      <c r="J644" s="102"/>
      <c r="K644" s="102"/>
      <c r="L644" s="102">
        <v>1</v>
      </c>
      <c r="M644" s="102">
        <v>1</v>
      </c>
      <c r="N644" s="89"/>
      <c r="O644" s="143">
        <f>0.03*0.8</f>
        <v>2.4E-2</v>
      </c>
      <c r="P644" s="143">
        <f>0.24*0.3</f>
        <v>7.1999999999999995E-2</v>
      </c>
      <c r="Q644" s="143">
        <f>0.03*0.3</f>
        <v>8.9999999999999993E-3</v>
      </c>
      <c r="R644" s="84" t="s">
        <v>194</v>
      </c>
      <c r="S644" s="120" t="s">
        <v>195</v>
      </c>
      <c r="T644" s="121">
        <f>(O644*G644+P644*H644+Q644*L644)*E644/3600*0.8</f>
        <v>1.9946666666666667E-4</v>
      </c>
      <c r="U644" s="141">
        <f>(O644*G644+P644*H644+Q644*L644+P644*I644+Q644*M644)*C644*D644/1000000*0.8</f>
        <v>2.5721087999999997E-4</v>
      </c>
    </row>
    <row r="645" spans="1:21" x14ac:dyDescent="0.2">
      <c r="A645" s="165" t="s">
        <v>756</v>
      </c>
      <c r="B645" s="123" t="s">
        <v>214</v>
      </c>
      <c r="C645" s="148"/>
      <c r="D645" s="124"/>
      <c r="E645" s="125"/>
      <c r="F645" s="126"/>
      <c r="G645" s="127"/>
      <c r="H645" s="127"/>
      <c r="I645" s="127"/>
      <c r="J645" s="127"/>
      <c r="K645" s="127"/>
      <c r="L645" s="127"/>
      <c r="M645" s="127"/>
      <c r="N645" s="95"/>
      <c r="O645" s="143"/>
      <c r="P645" s="143"/>
      <c r="Q645" s="143"/>
      <c r="R645" s="84" t="s">
        <v>197</v>
      </c>
      <c r="S645" s="120" t="s">
        <v>198</v>
      </c>
      <c r="T645" s="121">
        <f>(O644*G644+P644*H644+Q644*L644)*E644/3600*0.13</f>
        <v>3.2413333333333337E-5</v>
      </c>
      <c r="U645" s="141">
        <f>(O644*G644+P644*H644+Q644*L644+P644*I644+Q644*M644)*C644*D644/1000000*0.13</f>
        <v>4.1796767999999992E-5</v>
      </c>
    </row>
    <row r="646" spans="1:21" x14ac:dyDescent="0.2">
      <c r="A646" s="129"/>
      <c r="B646" s="123" t="s">
        <v>256</v>
      </c>
      <c r="C646" s="148"/>
      <c r="D646" s="125"/>
      <c r="E646" s="125"/>
      <c r="F646" s="126"/>
      <c r="G646" s="127"/>
      <c r="H646" s="127"/>
      <c r="I646" s="127"/>
      <c r="J646" s="127"/>
      <c r="K646" s="127"/>
      <c r="L646" s="127"/>
      <c r="M646" s="127"/>
      <c r="N646" s="95"/>
      <c r="O646" s="142">
        <v>1.0999999999999999E-2</v>
      </c>
      <c r="P646" s="142">
        <v>5.7000000000000002E-2</v>
      </c>
      <c r="Q646" s="142">
        <v>0.01</v>
      </c>
      <c r="R646" s="84" t="s">
        <v>200</v>
      </c>
      <c r="S646" s="133" t="s">
        <v>201</v>
      </c>
      <c r="T646" s="121">
        <f>(O646*G644+P646*H644+Q646*L644)*E644/3600</f>
        <v>1.3266666666666665E-4</v>
      </c>
      <c r="U646" s="141">
        <f>(O646*G644+P646*H644+Q646*L644+P646*I644+Q646*M644)*C644*D644/1000000</f>
        <v>1.8880159999999998E-4</v>
      </c>
    </row>
    <row r="647" spans="1:21" x14ac:dyDescent="0.2">
      <c r="A647" s="122"/>
      <c r="B647" s="123" t="s">
        <v>258</v>
      </c>
      <c r="C647" s="148"/>
      <c r="D647" s="125"/>
      <c r="E647" s="125"/>
      <c r="F647" s="126"/>
      <c r="G647" s="127"/>
      <c r="H647" s="127"/>
      <c r="I647" s="127"/>
      <c r="J647" s="127"/>
      <c r="K647" s="127"/>
      <c r="L647" s="127"/>
      <c r="M647" s="127"/>
      <c r="N647" s="95"/>
      <c r="O647" s="143">
        <f>0.18*0.8</f>
        <v>0.14399999999999999</v>
      </c>
      <c r="P647" s="143">
        <f>1.4*0.3</f>
        <v>0.42</v>
      </c>
      <c r="Q647" s="166">
        <f>0.15*0.3</f>
        <v>4.4999999999999998E-2</v>
      </c>
      <c r="R647" s="97" t="s">
        <v>203</v>
      </c>
      <c r="S647" s="133">
        <v>2754</v>
      </c>
      <c r="T647" s="167">
        <f>(O647*G644+P647*H644+Q647*L644)*E644/3600</f>
        <v>1.4733333333333334E-3</v>
      </c>
      <c r="U647" s="168">
        <f>(O647*G644+P647*H644+Q647*L644+P647*I644+Q647*M644)*C644*D644/1000000</f>
        <v>1.8780000000000003E-3</v>
      </c>
    </row>
    <row r="648" spans="1:21" x14ac:dyDescent="0.2">
      <c r="A648" s="122"/>
      <c r="B648" s="123" t="s">
        <v>202</v>
      </c>
      <c r="C648" s="148"/>
      <c r="D648" s="125"/>
      <c r="E648" s="125"/>
      <c r="F648" s="126"/>
      <c r="G648" s="127"/>
      <c r="H648" s="127"/>
      <c r="I648" s="127"/>
      <c r="J648" s="127"/>
      <c r="K648" s="127"/>
      <c r="L648" s="127"/>
      <c r="M648" s="127"/>
      <c r="N648" s="95"/>
      <c r="O648" s="143">
        <v>0</v>
      </c>
      <c r="P648" s="143">
        <v>0</v>
      </c>
      <c r="Q648" s="143">
        <v>0</v>
      </c>
      <c r="R648" s="81" t="s">
        <v>204</v>
      </c>
      <c r="S648" s="120" t="s">
        <v>205</v>
      </c>
      <c r="T648" s="121">
        <f>(O648*G644+P648*H644+Q648*L644)*E644/3600</f>
        <v>0</v>
      </c>
      <c r="U648" s="141">
        <f>(O648*G644+P648*H644+Q648*L644+P648*I644+Q648*M644)*C644*D644/1000000</f>
        <v>0</v>
      </c>
    </row>
    <row r="649" spans="1:21" x14ac:dyDescent="0.2">
      <c r="A649" s="157"/>
      <c r="B649" s="137"/>
      <c r="C649" s="151"/>
      <c r="D649" s="138"/>
      <c r="E649" s="138"/>
      <c r="F649" s="139"/>
      <c r="G649" s="140"/>
      <c r="H649" s="140"/>
      <c r="I649" s="140"/>
      <c r="J649" s="140"/>
      <c r="K649" s="140"/>
      <c r="L649" s="140"/>
      <c r="M649" s="140"/>
      <c r="N649" s="97"/>
      <c r="O649" s="144">
        <f>2.9*0.7</f>
        <v>2.0299999999999998</v>
      </c>
      <c r="P649" s="144">
        <f>9.3*0.2</f>
        <v>1.8600000000000003</v>
      </c>
      <c r="Q649" s="143">
        <f>1.9*0.2</f>
        <v>0.38</v>
      </c>
      <c r="R649" s="84" t="s">
        <v>206</v>
      </c>
      <c r="S649" s="120" t="s">
        <v>207</v>
      </c>
      <c r="T649" s="121">
        <f>(O649*G644+P649*H644+Q649*L644)*E644/3600</f>
        <v>1.9302222222222221E-2</v>
      </c>
      <c r="U649" s="141">
        <f>(O649*G644+P649*H644+Q649*L644+P649*I644+Q649*M644)*C644*D644/1000000</f>
        <v>2.3167008000000003E-2</v>
      </c>
    </row>
    <row r="650" spans="1:21" x14ac:dyDescent="0.2">
      <c r="A650" s="164" t="s">
        <v>757</v>
      </c>
      <c r="B650" s="116" t="s">
        <v>255</v>
      </c>
      <c r="C650" s="69">
        <v>2</v>
      </c>
      <c r="D650" s="39">
        <v>335</v>
      </c>
      <c r="E650" s="117">
        <f>IF(C650=0,0,C650)</f>
        <v>2</v>
      </c>
      <c r="F650" s="102"/>
      <c r="G650" s="102">
        <v>4</v>
      </c>
      <c r="H650" s="102">
        <v>0.1</v>
      </c>
      <c r="I650" s="102">
        <v>0.1</v>
      </c>
      <c r="J650" s="102"/>
      <c r="K650" s="102"/>
      <c r="L650" s="102">
        <v>1</v>
      </c>
      <c r="M650" s="102">
        <v>1</v>
      </c>
      <c r="N650" s="89"/>
      <c r="O650" s="130">
        <v>0.05</v>
      </c>
      <c r="P650" s="134">
        <v>0.4</v>
      </c>
      <c r="Q650" s="130">
        <v>0.05</v>
      </c>
      <c r="R650" s="84" t="s">
        <v>194</v>
      </c>
      <c r="S650" s="120" t="s">
        <v>195</v>
      </c>
      <c r="T650" s="121">
        <f>(O650*G650+P650*H650+Q650*L650)*E650/3600*0.8</f>
        <v>1.2888888888888892E-4</v>
      </c>
      <c r="U650" s="141">
        <f>(O650*G650+P650*H650+Q650*L650+P650*I650+Q650*M650)*C650*D650/1000000*0.8</f>
        <v>2.0368000000000006E-4</v>
      </c>
    </row>
    <row r="651" spans="1:21" x14ac:dyDescent="0.2">
      <c r="A651" s="165"/>
      <c r="B651" s="123" t="s">
        <v>214</v>
      </c>
      <c r="C651" s="38"/>
      <c r="D651" s="86"/>
      <c r="E651" s="125"/>
      <c r="F651" s="126"/>
      <c r="G651" s="127"/>
      <c r="H651" s="127"/>
      <c r="I651" s="127"/>
      <c r="J651" s="127"/>
      <c r="K651" s="127"/>
      <c r="L651" s="127"/>
      <c r="M651" s="127"/>
      <c r="N651" s="95"/>
      <c r="O651" s="130"/>
      <c r="P651" s="130"/>
      <c r="Q651" s="130"/>
      <c r="R651" s="84" t="s">
        <v>197</v>
      </c>
      <c r="S651" s="120" t="s">
        <v>198</v>
      </c>
      <c r="T651" s="121">
        <f>(O650*G650+P650*H650+Q650*L650)*E650/3600*0.13</f>
        <v>2.0944444444444448E-5</v>
      </c>
      <c r="U651" s="141">
        <f>(O650*G650+P650*H650+Q650*L650+P650*I650+Q650*M650)*C650*D650/1000000*0.13</f>
        <v>3.3098000000000007E-5</v>
      </c>
    </row>
    <row r="652" spans="1:21" x14ac:dyDescent="0.2">
      <c r="A652" s="129"/>
      <c r="B652" s="123" t="s">
        <v>372</v>
      </c>
      <c r="C652" s="38"/>
      <c r="D652" s="86"/>
      <c r="E652" s="125"/>
      <c r="F652" s="126"/>
      <c r="G652" s="127"/>
      <c r="H652" s="127"/>
      <c r="I652" s="127"/>
      <c r="J652" s="127"/>
      <c r="K652" s="127"/>
      <c r="L652" s="127"/>
      <c r="M652" s="127"/>
      <c r="N652" s="95"/>
      <c r="O652" s="130">
        <v>1.2999999999999999E-2</v>
      </c>
      <c r="P652" s="131">
        <v>7.0000000000000007E-2</v>
      </c>
      <c r="Q652" s="130">
        <v>1.2E-2</v>
      </c>
      <c r="R652" s="84" t="s">
        <v>200</v>
      </c>
      <c r="S652" s="133" t="s">
        <v>201</v>
      </c>
      <c r="T652" s="121">
        <f>(O652*G650+P652*H650+Q652*L650)*E650/3600</f>
        <v>3.944444444444444E-5</v>
      </c>
      <c r="U652" s="141">
        <f>(O652*G650+P652*H650+Q652*L650+P652*I650+Q652*M650)*C650*D650/1000000</f>
        <v>6.0299999999999995E-5</v>
      </c>
    </row>
    <row r="653" spans="1:21" x14ac:dyDescent="0.2">
      <c r="A653" s="122"/>
      <c r="B653" s="123" t="s">
        <v>199</v>
      </c>
      <c r="C653" s="38"/>
      <c r="D653" s="86"/>
      <c r="E653" s="125"/>
      <c r="F653" s="126"/>
      <c r="G653" s="127"/>
      <c r="H653" s="127"/>
      <c r="I653" s="127"/>
      <c r="J653" s="127"/>
      <c r="K653" s="127"/>
      <c r="L653" s="127"/>
      <c r="M653" s="127"/>
      <c r="N653" s="95"/>
      <c r="O653" s="134">
        <v>0.65</v>
      </c>
      <c r="P653" s="135">
        <v>1.7</v>
      </c>
      <c r="Q653" s="134">
        <v>0.4</v>
      </c>
      <c r="R653" s="84" t="s">
        <v>203</v>
      </c>
      <c r="S653" s="120">
        <v>2754</v>
      </c>
      <c r="T653" s="121">
        <f>(O653*G650+P653*H650+Q653*L650)*E650/3600</f>
        <v>1.7611111111111111E-3</v>
      </c>
      <c r="U653" s="141">
        <f>(O653*G650+P653*H650+Q653*L650+P653*I650+Q653*M650)*C650*D650/1000000</f>
        <v>2.5057999999999999E-3</v>
      </c>
    </row>
    <row r="654" spans="1:21" x14ac:dyDescent="0.2">
      <c r="A654" s="122"/>
      <c r="B654" s="123" t="s">
        <v>202</v>
      </c>
      <c r="C654" s="38"/>
      <c r="D654" s="86"/>
      <c r="E654" s="125"/>
      <c r="F654" s="126"/>
      <c r="G654" s="127"/>
      <c r="H654" s="127"/>
      <c r="I654" s="127"/>
      <c r="J654" s="127"/>
      <c r="K654" s="127"/>
      <c r="L654" s="127"/>
      <c r="M654" s="127"/>
      <c r="N654" s="95"/>
      <c r="O654" s="130">
        <v>0</v>
      </c>
      <c r="P654" s="130">
        <v>0</v>
      </c>
      <c r="Q654" s="130">
        <v>0</v>
      </c>
      <c r="R654" s="81" t="s">
        <v>204</v>
      </c>
      <c r="S654" s="120" t="s">
        <v>205</v>
      </c>
      <c r="T654" s="121">
        <f>(O654*G650+P654*H650+Q654*L650)*E650/3600</f>
        <v>0</v>
      </c>
      <c r="U654" s="141">
        <f>(O654*G650+P654*H650+Q654*L650+P654*I650+Q654*M650)*C650*D650/1000000</f>
        <v>0</v>
      </c>
    </row>
    <row r="655" spans="1:21" x14ac:dyDescent="0.2">
      <c r="A655" s="157"/>
      <c r="B655" s="137"/>
      <c r="C655" s="64"/>
      <c r="D655" s="87"/>
      <c r="E655" s="138"/>
      <c r="F655" s="139"/>
      <c r="G655" s="140"/>
      <c r="H655" s="140"/>
      <c r="I655" s="140"/>
      <c r="J655" s="140"/>
      <c r="K655" s="140"/>
      <c r="L655" s="140"/>
      <c r="M655" s="140"/>
      <c r="N655" s="97"/>
      <c r="O655" s="135">
        <v>5</v>
      </c>
      <c r="P655" s="130">
        <v>17</v>
      </c>
      <c r="Q655" s="130">
        <v>4.5</v>
      </c>
      <c r="R655" s="84" t="s">
        <v>206</v>
      </c>
      <c r="S655" s="120" t="s">
        <v>207</v>
      </c>
      <c r="T655" s="121">
        <f>(O655*G650+P655*H650+Q655*L650)*E650/3600</f>
        <v>1.4555555555555556E-2</v>
      </c>
      <c r="U655" s="141">
        <f>(O655*G650+P655*H650+Q655*L650+P655*I650+Q655*M650)*C650*D650/1000000</f>
        <v>2.1708000000000002E-2</v>
      </c>
    </row>
    <row r="656" spans="1:21" x14ac:dyDescent="0.2">
      <c r="A656" s="164"/>
      <c r="B656" s="116" t="s">
        <v>259</v>
      </c>
      <c r="C656" s="69">
        <v>1</v>
      </c>
      <c r="D656" s="39">
        <v>250</v>
      </c>
      <c r="E656" s="117">
        <f>IF(C656=0,0,C656)</f>
        <v>1</v>
      </c>
      <c r="F656" s="102"/>
      <c r="G656" s="102">
        <v>4</v>
      </c>
      <c r="H656" s="102">
        <v>0.1</v>
      </c>
      <c r="I656" s="102">
        <v>0.1</v>
      </c>
      <c r="J656" s="102"/>
      <c r="K656" s="102"/>
      <c r="L656" s="102">
        <v>1</v>
      </c>
      <c r="M656" s="102">
        <v>1</v>
      </c>
      <c r="N656" s="89"/>
      <c r="O656" s="130">
        <v>0.05</v>
      </c>
      <c r="P656" s="130">
        <v>0.6</v>
      </c>
      <c r="Q656" s="130">
        <v>0.05</v>
      </c>
      <c r="R656" s="84" t="s">
        <v>194</v>
      </c>
      <c r="S656" s="120" t="s">
        <v>195</v>
      </c>
      <c r="T656" s="121">
        <f>(O656*G656+P656*H656+Q656*L656)*E656/3600*0.8</f>
        <v>6.8888888888888881E-5</v>
      </c>
      <c r="U656" s="141">
        <f>(O656*G656+P656*H656+Q656*L656+P656*I656+Q656*M656)*C656*D656/1000000*0.8</f>
        <v>8.4000000000000009E-5</v>
      </c>
    </row>
    <row r="657" spans="1:21" x14ac:dyDescent="0.2">
      <c r="A657" s="164" t="s">
        <v>758</v>
      </c>
      <c r="B657" s="123" t="s">
        <v>260</v>
      </c>
      <c r="C657" s="38"/>
      <c r="D657" s="86"/>
      <c r="E657" s="125"/>
      <c r="F657" s="126"/>
      <c r="G657" s="127"/>
      <c r="H657" s="127"/>
      <c r="I657" s="127"/>
      <c r="J657" s="127"/>
      <c r="K657" s="127"/>
      <c r="L657" s="127"/>
      <c r="M657" s="127"/>
      <c r="N657" s="95"/>
      <c r="O657" s="130"/>
      <c r="P657" s="130"/>
      <c r="Q657" s="130"/>
      <c r="R657" s="84" t="s">
        <v>197</v>
      </c>
      <c r="S657" s="120" t="s">
        <v>198</v>
      </c>
      <c r="T657" s="121">
        <f>(O656*G656+P656*H656+Q656*L656)*E656/3600*0.13</f>
        <v>1.1194444444444445E-5</v>
      </c>
      <c r="U657" s="141">
        <f>(O656*G656+P656*H656+Q656*L656+P656*I656+Q656*M656)*C656*D656/1000000*0.13</f>
        <v>1.3650000000000001E-5</v>
      </c>
    </row>
    <row r="658" spans="1:21" x14ac:dyDescent="0.2">
      <c r="A658" s="129"/>
      <c r="B658" s="123" t="s">
        <v>261</v>
      </c>
      <c r="C658" s="38"/>
      <c r="D658" s="86"/>
      <c r="E658" s="125"/>
      <c r="F658" s="126"/>
      <c r="G658" s="127"/>
      <c r="H658" s="127"/>
      <c r="I658" s="127"/>
      <c r="J658" s="127"/>
      <c r="K658" s="127"/>
      <c r="L658" s="127"/>
      <c r="M658" s="127"/>
      <c r="N658" s="95"/>
      <c r="O658" s="130">
        <v>1.2999999999999999E-2</v>
      </c>
      <c r="P658" s="130">
        <v>0.09</v>
      </c>
      <c r="Q658" s="130">
        <v>1.2E-2</v>
      </c>
      <c r="R658" s="84" t="s">
        <v>200</v>
      </c>
      <c r="S658" s="120" t="s">
        <v>201</v>
      </c>
      <c r="T658" s="121">
        <f>(O658*G656+P658*H656+Q658*L656)*E656/3600</f>
        <v>2.0277777777777776E-5</v>
      </c>
      <c r="U658" s="141">
        <f>(O658*G656+P658*H656+Q658*L656+P658*I656+Q658*M656)*C656*D656/1000000</f>
        <v>2.3499999999999995E-5</v>
      </c>
    </row>
    <row r="659" spans="1:21" x14ac:dyDescent="0.2">
      <c r="A659" s="122"/>
      <c r="B659" s="123" t="s">
        <v>262</v>
      </c>
      <c r="C659" s="38"/>
      <c r="D659" s="86"/>
      <c r="E659" s="125"/>
      <c r="F659" s="126"/>
      <c r="G659" s="127"/>
      <c r="H659" s="127"/>
      <c r="I659" s="127"/>
      <c r="J659" s="127"/>
      <c r="K659" s="127"/>
      <c r="L659" s="127"/>
      <c r="M659" s="127"/>
      <c r="N659" s="95"/>
      <c r="O659" s="134">
        <v>0.65</v>
      </c>
      <c r="P659" s="134">
        <v>2.8</v>
      </c>
      <c r="Q659" s="135">
        <v>0.4</v>
      </c>
      <c r="R659" s="84" t="s">
        <v>203</v>
      </c>
      <c r="S659" s="120">
        <v>2754</v>
      </c>
      <c r="T659" s="121">
        <f>(O659*G656+P659*H656+Q659*L656)*E656/3600</f>
        <v>9.1111111111111102E-4</v>
      </c>
      <c r="U659" s="141">
        <f>(O659*G656+P659*H656+Q659*L656+P659*I656+Q659*M656)*C656*D656/1000000</f>
        <v>9.8999999999999999E-4</v>
      </c>
    </row>
    <row r="660" spans="1:21" x14ac:dyDescent="0.2">
      <c r="A660" s="122"/>
      <c r="B660" s="123" t="s">
        <v>202</v>
      </c>
      <c r="C660" s="38"/>
      <c r="D660" s="86"/>
      <c r="E660" s="125"/>
      <c r="F660" s="126"/>
      <c r="G660" s="127"/>
      <c r="H660" s="127"/>
      <c r="I660" s="127"/>
      <c r="J660" s="127"/>
      <c r="K660" s="127"/>
      <c r="L660" s="127"/>
      <c r="M660" s="127"/>
      <c r="N660" s="95"/>
      <c r="O660" s="130">
        <v>0</v>
      </c>
      <c r="P660" s="130">
        <v>0</v>
      </c>
      <c r="Q660" s="130">
        <v>0</v>
      </c>
      <c r="R660" s="81" t="s">
        <v>204</v>
      </c>
      <c r="S660" s="120" t="s">
        <v>205</v>
      </c>
      <c r="T660" s="121">
        <f>(O660*G656+P660*H656+Q660*L656)*E656/3600</f>
        <v>0</v>
      </c>
      <c r="U660" s="141">
        <f>(O660*G656+P660*H656+Q660*L656+P660*I656+Q660*M656)*C656*D656/1000000</f>
        <v>0</v>
      </c>
    </row>
    <row r="661" spans="1:21" x14ac:dyDescent="0.2">
      <c r="A661" s="157"/>
      <c r="B661" s="137"/>
      <c r="C661" s="64"/>
      <c r="D661" s="87"/>
      <c r="E661" s="138"/>
      <c r="F661" s="139"/>
      <c r="G661" s="140"/>
      <c r="H661" s="140"/>
      <c r="I661" s="140"/>
      <c r="J661" s="140"/>
      <c r="K661" s="140"/>
      <c r="L661" s="140"/>
      <c r="M661" s="140"/>
      <c r="N661" s="97"/>
      <c r="O661" s="135">
        <v>5</v>
      </c>
      <c r="P661" s="135">
        <v>22.7</v>
      </c>
      <c r="Q661" s="130">
        <v>4.5</v>
      </c>
      <c r="R661" s="84" t="s">
        <v>206</v>
      </c>
      <c r="S661" s="120" t="s">
        <v>207</v>
      </c>
      <c r="T661" s="121">
        <f>(O661*G656+P661*H656+Q661*L656)*E656/3600</f>
        <v>7.4361111111111112E-3</v>
      </c>
      <c r="U661" s="141">
        <f>(O661*G656+P661*H656+Q661*L656+P661*I656+Q661*M656)*C656*D656/1000000</f>
        <v>8.3850000000000001E-3</v>
      </c>
    </row>
    <row r="662" spans="1:21" x14ac:dyDescent="0.2">
      <c r="A662" s="164" t="s">
        <v>759</v>
      </c>
      <c r="B662" s="116" t="s">
        <v>263</v>
      </c>
      <c r="C662" s="69">
        <v>1</v>
      </c>
      <c r="D662" s="39">
        <v>354</v>
      </c>
      <c r="E662" s="117">
        <f>IF(C662=0,0,C662)</f>
        <v>1</v>
      </c>
      <c r="F662" s="102"/>
      <c r="G662" s="102">
        <v>4</v>
      </c>
      <c r="H662" s="102">
        <v>0.1</v>
      </c>
      <c r="I662" s="102">
        <v>0.1</v>
      </c>
      <c r="J662" s="102"/>
      <c r="K662" s="102"/>
      <c r="L662" s="102">
        <v>1</v>
      </c>
      <c r="M662" s="102">
        <v>1</v>
      </c>
      <c r="N662" s="89"/>
      <c r="O662" s="130">
        <v>0.05</v>
      </c>
      <c r="P662" s="134">
        <v>0.4</v>
      </c>
      <c r="Q662" s="130">
        <v>0.05</v>
      </c>
      <c r="R662" s="84" t="s">
        <v>194</v>
      </c>
      <c r="S662" s="120" t="s">
        <v>195</v>
      </c>
      <c r="T662" s="121">
        <f>(O662*G662+P662*H662+Q662*L662)*E662/3600*0.8</f>
        <v>6.4444444444444458E-5</v>
      </c>
      <c r="U662" s="141">
        <f>(O662*G662+P662*H662+Q662*L662+P662*I662+Q662*M662)*C662*D662/1000000*0.8</f>
        <v>1.0761600000000001E-4</v>
      </c>
    </row>
    <row r="663" spans="1:21" x14ac:dyDescent="0.2">
      <c r="A663" s="165"/>
      <c r="B663" s="123" t="s">
        <v>264</v>
      </c>
      <c r="C663" s="38"/>
      <c r="D663" s="86"/>
      <c r="E663" s="125"/>
      <c r="F663" s="126"/>
      <c r="G663" s="127"/>
      <c r="H663" s="127"/>
      <c r="I663" s="127"/>
      <c r="J663" s="127"/>
      <c r="K663" s="127"/>
      <c r="L663" s="127"/>
      <c r="M663" s="127"/>
      <c r="N663" s="95"/>
      <c r="O663" s="130"/>
      <c r="P663" s="130"/>
      <c r="Q663" s="130"/>
      <c r="R663" s="84" t="s">
        <v>197</v>
      </c>
      <c r="S663" s="120" t="s">
        <v>198</v>
      </c>
      <c r="T663" s="121">
        <f>(O662*G662+P662*H662+Q662*L662)*E662/3600*0.13</f>
        <v>1.0472222222222224E-5</v>
      </c>
      <c r="U663" s="141">
        <f>(O662*G662+P662*H662+Q662*L662+P662*I662+Q662*M662)*C662*D662/1000000*0.13</f>
        <v>1.7487600000000002E-5</v>
      </c>
    </row>
    <row r="664" spans="1:21" x14ac:dyDescent="0.2">
      <c r="A664" s="129"/>
      <c r="B664" s="110" t="s">
        <v>265</v>
      </c>
      <c r="C664" s="38"/>
      <c r="D664" s="86"/>
      <c r="E664" s="125"/>
      <c r="F664" s="126"/>
      <c r="G664" s="127"/>
      <c r="H664" s="127"/>
      <c r="I664" s="127"/>
      <c r="J664" s="127"/>
      <c r="K664" s="127"/>
      <c r="L664" s="127"/>
      <c r="M664" s="127"/>
      <c r="N664" s="95"/>
      <c r="O664" s="130">
        <v>1.2999999999999999E-2</v>
      </c>
      <c r="P664" s="131">
        <v>7.0000000000000007E-2</v>
      </c>
      <c r="Q664" s="130">
        <v>1.2E-2</v>
      </c>
      <c r="R664" s="84" t="s">
        <v>200</v>
      </c>
      <c r="S664" s="133" t="s">
        <v>201</v>
      </c>
      <c r="T664" s="121">
        <f>(O664*G662+P664*H662+Q664*L662)*E662/3600</f>
        <v>1.972222222222222E-5</v>
      </c>
      <c r="U664" s="141">
        <f>(O664*G662+P664*H662+Q664*L662+P664*I662+Q664*M662)*C662*D662/1000000</f>
        <v>3.1859999999999997E-5</v>
      </c>
    </row>
    <row r="665" spans="1:21" x14ac:dyDescent="0.2">
      <c r="A665" s="122"/>
      <c r="B665" s="123"/>
      <c r="C665" s="148"/>
      <c r="D665" s="125"/>
      <c r="E665" s="125"/>
      <c r="F665" s="126"/>
      <c r="G665" s="127"/>
      <c r="H665" s="127"/>
      <c r="I665" s="127"/>
      <c r="J665" s="127"/>
      <c r="K665" s="127"/>
      <c r="L665" s="127"/>
      <c r="M665" s="127"/>
      <c r="N665" s="95"/>
      <c r="O665" s="134">
        <v>0.65</v>
      </c>
      <c r="P665" s="135">
        <v>1.7</v>
      </c>
      <c r="Q665" s="134">
        <v>0.4</v>
      </c>
      <c r="R665" s="84" t="s">
        <v>203</v>
      </c>
      <c r="S665" s="120">
        <v>2754</v>
      </c>
      <c r="T665" s="121">
        <f>(O665*G662+P665*H662+Q665*L662)*E662/3600</f>
        <v>8.8055555555555554E-4</v>
      </c>
      <c r="U665" s="141">
        <f>(O665*G662+P665*H662+Q665*L662+P665*I662+Q665*M662)*C662*D662/1000000</f>
        <v>1.3239599999999999E-3</v>
      </c>
    </row>
    <row r="666" spans="1:21" x14ac:dyDescent="0.2">
      <c r="A666" s="122"/>
      <c r="B666" s="123" t="s">
        <v>199</v>
      </c>
      <c r="C666" s="148"/>
      <c r="D666" s="125"/>
      <c r="E666" s="125"/>
      <c r="F666" s="126"/>
      <c r="G666" s="127"/>
      <c r="H666" s="127"/>
      <c r="I666" s="127"/>
      <c r="J666" s="127"/>
      <c r="K666" s="127"/>
      <c r="L666" s="127"/>
      <c r="M666" s="127"/>
      <c r="N666" s="95"/>
      <c r="O666" s="130">
        <v>0</v>
      </c>
      <c r="P666" s="130">
        <v>0</v>
      </c>
      <c r="Q666" s="130">
        <v>0</v>
      </c>
      <c r="R666" s="81" t="s">
        <v>204</v>
      </c>
      <c r="S666" s="120" t="s">
        <v>205</v>
      </c>
      <c r="T666" s="121">
        <f>(O666*G662+P666*H662+Q666*L662)*E662/3600</f>
        <v>0</v>
      </c>
      <c r="U666" s="141">
        <f>(O666*G662+P666*H662+Q666*L662+P666*I662+Q666*M662)*C662*D662/1000000</f>
        <v>0</v>
      </c>
    </row>
    <row r="667" spans="1:21" x14ac:dyDescent="0.2">
      <c r="A667" s="157"/>
      <c r="B667" s="123" t="s">
        <v>202</v>
      </c>
      <c r="C667" s="151"/>
      <c r="D667" s="138"/>
      <c r="E667" s="138"/>
      <c r="F667" s="139"/>
      <c r="G667" s="140"/>
      <c r="H667" s="140"/>
      <c r="I667" s="140"/>
      <c r="J667" s="140"/>
      <c r="K667" s="140"/>
      <c r="L667" s="140"/>
      <c r="M667" s="140"/>
      <c r="N667" s="97"/>
      <c r="O667" s="135">
        <v>5</v>
      </c>
      <c r="P667" s="130">
        <v>17</v>
      </c>
      <c r="Q667" s="132">
        <v>4.5</v>
      </c>
      <c r="R667" s="84" t="s">
        <v>206</v>
      </c>
      <c r="S667" s="120" t="s">
        <v>207</v>
      </c>
      <c r="T667" s="121">
        <f>(O667*G662+P667*H662+Q667*L662)*E662/3600</f>
        <v>7.277777777777778E-3</v>
      </c>
      <c r="U667" s="141">
        <f>(O667*G662+P667*H662+Q667*L662+P667*I662+Q667*M662)*C662*D662/1000000</f>
        <v>1.14696E-2</v>
      </c>
    </row>
    <row r="668" spans="1:21" x14ac:dyDescent="0.2">
      <c r="A668" s="160"/>
      <c r="B668" s="89"/>
      <c r="C668" s="161"/>
      <c r="D668" s="161"/>
      <c r="E668" s="89"/>
      <c r="F668" s="89"/>
      <c r="G668" s="89"/>
      <c r="H668" s="89"/>
      <c r="I668" s="89"/>
      <c r="J668" s="89"/>
      <c r="K668" s="89"/>
      <c r="L668" s="89"/>
      <c r="M668" s="89"/>
      <c r="N668" s="89"/>
      <c r="O668" s="89"/>
      <c r="P668" s="89"/>
      <c r="Q668" s="89"/>
      <c r="R668" s="81" t="s">
        <v>194</v>
      </c>
      <c r="S668" s="82" t="s">
        <v>195</v>
      </c>
      <c r="T668" s="83">
        <f>SUMIF(S638:S667,"0301",T638:T667)</f>
        <v>5.8635555555555554E-4</v>
      </c>
      <c r="U668" s="83">
        <f>SUMIF(S638:S667,"0301",U638:U667)</f>
        <v>8.2250848000000004E-4</v>
      </c>
    </row>
    <row r="669" spans="1:21" x14ac:dyDescent="0.2">
      <c r="A669" s="169"/>
      <c r="B669" s="162"/>
      <c r="C669" s="127"/>
      <c r="D669" s="127"/>
      <c r="E669" s="95"/>
      <c r="F669" s="95"/>
      <c r="G669" s="95"/>
      <c r="H669" s="95"/>
      <c r="I669" s="95"/>
      <c r="J669" s="95"/>
      <c r="K669" s="95"/>
      <c r="L669" s="95"/>
      <c r="M669" s="95"/>
      <c r="N669" s="95"/>
      <c r="O669" s="96"/>
      <c r="P669" s="95"/>
      <c r="Q669" s="95"/>
      <c r="R669" s="81" t="s">
        <v>197</v>
      </c>
      <c r="S669" s="82" t="s">
        <v>198</v>
      </c>
      <c r="T669" s="83">
        <f>SUMIF(S638:S667,"0304",T638:T667)</f>
        <v>9.5282777777777771E-5</v>
      </c>
      <c r="U669" s="83">
        <f>SUMIF(S638:S667,"0304",U638:U667)</f>
        <v>1.3365762800000001E-4</v>
      </c>
    </row>
    <row r="670" spans="1:21" x14ac:dyDescent="0.2">
      <c r="A670" s="129"/>
      <c r="B670" s="95"/>
      <c r="C670" s="127"/>
      <c r="D670" s="127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96"/>
      <c r="P670" s="95"/>
      <c r="Q670" s="95"/>
      <c r="R670" s="81" t="s">
        <v>200</v>
      </c>
      <c r="S670" s="82" t="s">
        <v>201</v>
      </c>
      <c r="T670" s="83">
        <f>SUMIF(S638:S667,"0330",T638:T667)</f>
        <v>2.9502777777777774E-4</v>
      </c>
      <c r="U670" s="83">
        <f>SUMIF(S638:S667,"0330",U638:U667)</f>
        <v>4.2924859999999995E-4</v>
      </c>
    </row>
    <row r="671" spans="1:21" x14ac:dyDescent="0.2">
      <c r="A671" s="129"/>
      <c r="B671" s="95"/>
      <c r="C671" s="127"/>
      <c r="D671" s="127"/>
      <c r="E671" s="95"/>
      <c r="F671" s="95"/>
      <c r="G671" s="95"/>
      <c r="H671" s="95"/>
      <c r="I671" s="95"/>
      <c r="J671" s="95"/>
      <c r="K671" s="95"/>
      <c r="L671" s="95"/>
      <c r="M671" s="95"/>
      <c r="N671" s="95"/>
      <c r="O671" s="96"/>
      <c r="P671" s="95"/>
      <c r="Q671" s="95"/>
      <c r="R671" s="163" t="s">
        <v>203</v>
      </c>
      <c r="S671" s="170">
        <v>2754</v>
      </c>
      <c r="T671" s="171">
        <f>SUMIF(S638:S667,"2754",T638:T667)</f>
        <v>5.9469444444444439E-3</v>
      </c>
      <c r="U671" s="171">
        <f>SUMIF(S638:S667,"2754",U638:U667)</f>
        <v>7.9390099999999998E-3</v>
      </c>
    </row>
    <row r="672" spans="1:21" x14ac:dyDescent="0.2">
      <c r="A672" s="129"/>
      <c r="B672" s="95"/>
      <c r="C672" s="127"/>
      <c r="D672" s="127"/>
      <c r="E672" s="95"/>
      <c r="F672" s="95"/>
      <c r="G672" s="95"/>
      <c r="H672" s="95"/>
      <c r="I672" s="95"/>
      <c r="J672" s="95"/>
      <c r="K672" s="95"/>
      <c r="L672" s="95"/>
      <c r="M672" s="95"/>
      <c r="N672" s="95"/>
      <c r="O672" s="96"/>
      <c r="P672" s="95"/>
      <c r="Q672" s="95"/>
      <c r="R672" s="81" t="s">
        <v>204</v>
      </c>
      <c r="S672" s="82" t="s">
        <v>205</v>
      </c>
      <c r="T672" s="83">
        <f>SUMIF(S638:S667,"0328",T638:T667)</f>
        <v>0</v>
      </c>
      <c r="U672" s="83">
        <f>SUMIF(S638:S667,"0328",U638:U667)</f>
        <v>0</v>
      </c>
    </row>
    <row r="673" spans="1:21" x14ac:dyDescent="0.2">
      <c r="A673" s="157" t="s">
        <v>266</v>
      </c>
      <c r="B673" s="97"/>
      <c r="C673" s="140"/>
      <c r="D673" s="140"/>
      <c r="E673" s="97"/>
      <c r="F673" s="97"/>
      <c r="G673" s="97"/>
      <c r="H673" s="97"/>
      <c r="I673" s="97"/>
      <c r="J673" s="97"/>
      <c r="K673" s="97"/>
      <c r="L673" s="97"/>
      <c r="M673" s="97"/>
      <c r="N673" s="97"/>
      <c r="O673" s="163"/>
      <c r="P673" s="97"/>
      <c r="Q673" s="97"/>
      <c r="R673" s="84" t="s">
        <v>206</v>
      </c>
      <c r="S673" s="82" t="s">
        <v>207</v>
      </c>
      <c r="T673" s="83">
        <f>SUMIF(S638:S667,"0337",T638:T667)</f>
        <v>6.0635555555555554E-2</v>
      </c>
      <c r="U673" s="83">
        <f>SUMIF(S638:S667,"0337",U638:U667)</f>
        <v>8.004166800000001E-2</v>
      </c>
    </row>
    <row r="674" spans="1:21" x14ac:dyDescent="0.2">
      <c r="A674" s="224"/>
      <c r="B674" s="180"/>
      <c r="C674" s="225"/>
      <c r="D674" s="225"/>
      <c r="E674" s="180"/>
      <c r="F674" s="180"/>
      <c r="G674" s="180"/>
      <c r="H674" s="180"/>
      <c r="I674" s="180"/>
      <c r="J674" s="180"/>
      <c r="K674" s="180"/>
      <c r="L674" s="180"/>
      <c r="M674" s="180"/>
      <c r="N674" s="180"/>
      <c r="O674" s="180"/>
      <c r="P674" s="180"/>
      <c r="Q674" s="180"/>
      <c r="R674" s="180"/>
      <c r="S674" s="226"/>
      <c r="T674" s="227"/>
      <c r="U674" s="227"/>
    </row>
    <row r="675" spans="1:21" x14ac:dyDescent="0.2">
      <c r="A675" s="376" t="s">
        <v>685</v>
      </c>
      <c r="B675" s="316"/>
      <c r="C675" s="316"/>
      <c r="D675" s="316"/>
      <c r="E675" s="316"/>
      <c r="F675" s="316"/>
      <c r="G675" s="316"/>
      <c r="H675" s="316"/>
      <c r="I675" s="316"/>
      <c r="J675" s="316"/>
      <c r="K675" s="316"/>
      <c r="L675" s="316"/>
    </row>
    <row r="676" spans="1:21" x14ac:dyDescent="0.2">
      <c r="A676" s="376" t="s">
        <v>267</v>
      </c>
      <c r="B676" s="316"/>
      <c r="C676" s="316"/>
      <c r="D676" s="316"/>
      <c r="E676" s="316"/>
      <c r="F676" s="316"/>
      <c r="G676" s="316"/>
      <c r="H676" s="316"/>
      <c r="I676" s="316"/>
      <c r="J676" s="316"/>
      <c r="K676" s="316"/>
      <c r="L676" s="316"/>
    </row>
    <row r="677" spans="1:21" x14ac:dyDescent="0.2">
      <c r="A677" s="376" t="s">
        <v>268</v>
      </c>
      <c r="B677" s="316"/>
      <c r="C677" s="316"/>
      <c r="D677" s="316"/>
      <c r="E677" s="316"/>
      <c r="F677" s="316"/>
      <c r="G677" s="316"/>
      <c r="H677" s="316"/>
      <c r="I677" s="316"/>
      <c r="J677" s="316"/>
      <c r="K677" s="316"/>
      <c r="L677" s="316"/>
    </row>
    <row r="678" spans="1:21" x14ac:dyDescent="0.2">
      <c r="A678" s="377" t="s">
        <v>143</v>
      </c>
      <c r="B678" s="34"/>
      <c r="C678" s="316"/>
      <c r="D678" s="316"/>
      <c r="E678" s="316"/>
      <c r="F678" s="316"/>
      <c r="G678" s="316"/>
      <c r="H678" s="316"/>
      <c r="I678" s="316"/>
      <c r="J678" s="316"/>
      <c r="K678" s="316"/>
      <c r="L678" s="316"/>
    </row>
    <row r="679" spans="1:21" ht="14.25" x14ac:dyDescent="0.25">
      <c r="A679" s="378" t="s">
        <v>149</v>
      </c>
      <c r="B679" s="379"/>
      <c r="C679" s="316"/>
      <c r="D679" s="316"/>
      <c r="E679" s="316"/>
      <c r="F679" s="316"/>
      <c r="G679" s="316"/>
      <c r="H679" s="316"/>
      <c r="I679" s="316"/>
      <c r="J679" s="316"/>
      <c r="K679" s="316"/>
      <c r="L679" s="316"/>
    </row>
    <row r="680" spans="1:21" x14ac:dyDescent="0.2">
      <c r="A680" s="377" t="s">
        <v>144</v>
      </c>
      <c r="B680" s="379"/>
      <c r="C680" s="316"/>
      <c r="D680" s="316"/>
      <c r="E680" s="316"/>
      <c r="F680" s="316"/>
      <c r="G680" s="316"/>
      <c r="H680" s="316"/>
      <c r="I680" s="316"/>
      <c r="J680" s="316"/>
      <c r="K680" s="316"/>
      <c r="L680" s="316"/>
    </row>
    <row r="681" spans="1:21" ht="14.25" x14ac:dyDescent="0.25">
      <c r="A681" s="378" t="s">
        <v>150</v>
      </c>
      <c r="B681" s="379"/>
      <c r="C681" s="316"/>
      <c r="D681" s="316"/>
      <c r="E681" s="316"/>
      <c r="F681" s="316"/>
      <c r="G681" s="316"/>
      <c r="H681" s="316"/>
      <c r="I681" s="316"/>
      <c r="J681" s="316"/>
      <c r="K681" s="316"/>
      <c r="L681" s="316"/>
    </row>
    <row r="682" spans="1:21" x14ac:dyDescent="0.2">
      <c r="A682" s="377" t="s">
        <v>145</v>
      </c>
      <c r="B682" s="379"/>
      <c r="C682" s="316"/>
      <c r="D682" s="316"/>
      <c r="E682" s="316"/>
      <c r="F682" s="316"/>
      <c r="G682" s="316"/>
      <c r="H682" s="316"/>
      <c r="I682" s="316"/>
      <c r="J682" s="316"/>
      <c r="K682" s="316"/>
      <c r="L682" s="316"/>
    </row>
    <row r="683" spans="1:21" ht="14.25" x14ac:dyDescent="0.25">
      <c r="A683" s="378" t="s">
        <v>151</v>
      </c>
      <c r="B683" s="379"/>
      <c r="C683" s="316"/>
      <c r="D683" s="316"/>
      <c r="E683" s="316"/>
      <c r="F683" s="316"/>
      <c r="G683" s="316"/>
      <c r="H683" s="316"/>
      <c r="I683" s="316"/>
      <c r="J683" s="316"/>
      <c r="K683" s="316"/>
      <c r="L683" s="316"/>
    </row>
    <row r="684" spans="1:21" x14ac:dyDescent="0.2">
      <c r="A684" s="377" t="s">
        <v>144</v>
      </c>
      <c r="B684" s="379"/>
      <c r="C684" s="316"/>
      <c r="D684" s="316"/>
      <c r="E684" s="316"/>
      <c r="F684" s="316"/>
      <c r="G684" s="316"/>
      <c r="H684" s="316"/>
      <c r="I684" s="316"/>
      <c r="J684" s="316"/>
      <c r="K684" s="316"/>
      <c r="L684" s="316"/>
    </row>
    <row r="685" spans="1:21" ht="14.25" x14ac:dyDescent="0.25">
      <c r="A685" s="378" t="s">
        <v>152</v>
      </c>
      <c r="B685" s="379"/>
      <c r="C685" s="316"/>
      <c r="D685" s="316"/>
      <c r="E685" s="316"/>
      <c r="F685" s="316"/>
      <c r="G685" s="316"/>
      <c r="H685" s="316"/>
      <c r="I685" s="316"/>
      <c r="J685" s="316"/>
      <c r="K685" s="316"/>
      <c r="L685" s="316"/>
    </row>
    <row r="686" spans="1:21" ht="14.25" x14ac:dyDescent="0.25">
      <c r="A686" s="377" t="s">
        <v>146</v>
      </c>
      <c r="B686" s="34" t="s">
        <v>153</v>
      </c>
      <c r="C686" s="316"/>
      <c r="D686" s="316"/>
      <c r="E686" s="316"/>
      <c r="F686" s="316"/>
      <c r="G686" s="316"/>
      <c r="H686" s="316"/>
      <c r="I686" s="316"/>
      <c r="J686" s="316"/>
      <c r="K686" s="316"/>
      <c r="L686" s="316"/>
    </row>
    <row r="687" spans="1:21" ht="14.25" x14ac:dyDescent="0.25">
      <c r="A687" s="377"/>
      <c r="B687" s="34" t="s">
        <v>154</v>
      </c>
      <c r="C687" s="316"/>
      <c r="D687" s="316"/>
      <c r="E687" s="316"/>
      <c r="F687" s="316"/>
      <c r="G687" s="316"/>
      <c r="H687" s="316"/>
      <c r="I687" s="316"/>
      <c r="J687" s="316"/>
      <c r="K687" s="316"/>
      <c r="L687" s="316"/>
    </row>
    <row r="688" spans="1:21" ht="14.25" x14ac:dyDescent="0.25">
      <c r="A688" s="377"/>
      <c r="B688" s="34" t="s">
        <v>155</v>
      </c>
      <c r="C688" s="316"/>
      <c r="D688" s="316"/>
      <c r="E688" s="316"/>
      <c r="F688" s="316"/>
      <c r="G688" s="316"/>
      <c r="H688" s="316"/>
      <c r="I688" s="316"/>
      <c r="J688" s="316"/>
      <c r="K688" s="316"/>
      <c r="L688" s="316"/>
    </row>
    <row r="689" spans="1:12" x14ac:dyDescent="0.2">
      <c r="A689" s="377"/>
      <c r="B689" s="34" t="s">
        <v>147</v>
      </c>
      <c r="C689" s="316"/>
      <c r="D689" s="316"/>
      <c r="E689" s="316"/>
      <c r="F689" s="316"/>
      <c r="G689" s="316"/>
      <c r="H689" s="316"/>
      <c r="I689" s="316"/>
      <c r="J689" s="316"/>
      <c r="K689" s="316"/>
      <c r="L689" s="316"/>
    </row>
    <row r="690" spans="1:12" ht="14.25" x14ac:dyDescent="0.25">
      <c r="A690" s="377"/>
      <c r="B690" s="34" t="s">
        <v>156</v>
      </c>
      <c r="C690" s="316"/>
      <c r="D690" s="316"/>
      <c r="E690" s="316"/>
      <c r="F690" s="316"/>
      <c r="G690" s="316"/>
      <c r="H690" s="316"/>
      <c r="I690" s="316"/>
      <c r="J690" s="316"/>
      <c r="K690" s="316"/>
      <c r="L690" s="316"/>
    </row>
    <row r="691" spans="1:12" ht="14.25" x14ac:dyDescent="0.25">
      <c r="A691" s="377"/>
      <c r="B691" s="34" t="s">
        <v>157</v>
      </c>
      <c r="C691" s="316"/>
      <c r="D691" s="316"/>
      <c r="E691" s="316"/>
      <c r="F691" s="316"/>
      <c r="G691" s="316"/>
      <c r="H691" s="316"/>
      <c r="I691" s="316"/>
      <c r="J691" s="316"/>
      <c r="K691" s="316"/>
      <c r="L691" s="316"/>
    </row>
    <row r="692" spans="1:12" ht="14.25" x14ac:dyDescent="0.25">
      <c r="A692" s="377"/>
      <c r="B692" s="34" t="s">
        <v>158</v>
      </c>
      <c r="C692" s="316"/>
      <c r="D692" s="316"/>
      <c r="E692" s="316"/>
      <c r="F692" s="316"/>
      <c r="G692" s="316"/>
      <c r="H692" s="316"/>
      <c r="I692" s="316"/>
      <c r="J692" s="316"/>
      <c r="K692" s="316"/>
      <c r="L692" s="316"/>
    </row>
    <row r="693" spans="1:12" x14ac:dyDescent="0.2">
      <c r="A693" s="377"/>
      <c r="B693" s="34"/>
      <c r="C693" s="316"/>
      <c r="D693" s="316"/>
      <c r="E693" s="316"/>
      <c r="F693" s="316"/>
      <c r="G693" s="316"/>
      <c r="H693" s="316"/>
      <c r="I693" s="316"/>
      <c r="J693" s="316"/>
      <c r="K693" s="316"/>
      <c r="L693" s="316"/>
    </row>
    <row r="694" spans="1:12" ht="14.25" x14ac:dyDescent="0.25">
      <c r="A694" s="377"/>
      <c r="B694" s="34" t="s">
        <v>159</v>
      </c>
      <c r="C694" s="316"/>
      <c r="D694" s="316"/>
      <c r="E694" s="316"/>
      <c r="F694" s="316"/>
      <c r="G694" s="316"/>
      <c r="H694" s="316"/>
      <c r="I694" s="316"/>
      <c r="J694" s="316"/>
      <c r="K694" s="316"/>
      <c r="L694" s="316"/>
    </row>
    <row r="695" spans="1:12" ht="14.25" x14ac:dyDescent="0.25">
      <c r="A695" s="377"/>
      <c r="B695" s="34" t="s">
        <v>160</v>
      </c>
      <c r="C695" s="316"/>
      <c r="D695" s="316"/>
      <c r="E695" s="316"/>
      <c r="F695" s="316"/>
      <c r="G695" s="316"/>
      <c r="H695" s="316"/>
      <c r="I695" s="316"/>
      <c r="J695" s="316"/>
      <c r="K695" s="316"/>
      <c r="L695" s="316"/>
    </row>
    <row r="696" spans="1:12" ht="14.25" x14ac:dyDescent="0.25">
      <c r="A696" s="377"/>
      <c r="B696" s="34" t="s">
        <v>161</v>
      </c>
      <c r="C696" s="316"/>
      <c r="D696" s="316"/>
      <c r="E696" s="316"/>
      <c r="F696" s="316"/>
      <c r="G696" s="316"/>
      <c r="H696" s="316"/>
      <c r="I696" s="316"/>
      <c r="J696" s="316"/>
      <c r="K696" s="316"/>
      <c r="L696" s="316"/>
    </row>
    <row r="697" spans="1:12" ht="14.25" x14ac:dyDescent="0.25">
      <c r="A697" s="378" t="s">
        <v>162</v>
      </c>
      <c r="B697" s="379"/>
      <c r="C697" s="316"/>
      <c r="D697" s="316"/>
      <c r="E697" s="316"/>
      <c r="F697" s="316"/>
      <c r="G697" s="316"/>
      <c r="H697" s="316"/>
      <c r="I697" s="316"/>
      <c r="J697" s="316"/>
      <c r="K697" s="316"/>
      <c r="L697" s="316"/>
    </row>
    <row r="698" spans="1:12" x14ac:dyDescent="0.2">
      <c r="A698" s="377" t="s">
        <v>144</v>
      </c>
      <c r="B698" s="379"/>
      <c r="C698" s="316"/>
      <c r="D698" s="316"/>
      <c r="E698" s="316"/>
      <c r="F698" s="316"/>
      <c r="G698" s="316"/>
      <c r="H698" s="316"/>
      <c r="I698" s="316"/>
      <c r="J698" s="316"/>
      <c r="K698" s="316"/>
      <c r="L698" s="316"/>
    </row>
    <row r="699" spans="1:12" ht="14.25" x14ac:dyDescent="0.25">
      <c r="A699" s="378" t="s">
        <v>163</v>
      </c>
      <c r="B699" s="379"/>
      <c r="C699" s="316"/>
      <c r="D699" s="316"/>
      <c r="E699" s="316"/>
      <c r="F699" s="316"/>
      <c r="G699" s="316"/>
      <c r="H699" s="316"/>
      <c r="I699" s="316"/>
      <c r="J699" s="316"/>
      <c r="K699" s="316"/>
      <c r="L699" s="316"/>
    </row>
    <row r="700" spans="1:12" ht="14.25" x14ac:dyDescent="0.25">
      <c r="A700" s="378" t="s">
        <v>164</v>
      </c>
      <c r="B700" s="34"/>
      <c r="C700" s="316"/>
      <c r="D700" s="316"/>
      <c r="E700" s="316"/>
      <c r="F700" s="316"/>
      <c r="G700" s="316"/>
      <c r="H700" s="316"/>
      <c r="I700" s="316"/>
      <c r="J700" s="316"/>
      <c r="K700" s="316"/>
      <c r="L700" s="316"/>
    </row>
    <row r="701" spans="1:12" x14ac:dyDescent="0.2">
      <c r="A701" s="377" t="s">
        <v>144</v>
      </c>
      <c r="B701" s="379"/>
      <c r="C701" s="316"/>
      <c r="D701" s="316"/>
      <c r="E701" s="316"/>
      <c r="F701" s="316"/>
      <c r="G701" s="316"/>
      <c r="H701" s="316"/>
      <c r="I701" s="316"/>
      <c r="J701" s="316"/>
      <c r="K701" s="316"/>
      <c r="L701" s="316"/>
    </row>
    <row r="702" spans="1:12" ht="14.25" x14ac:dyDescent="0.25">
      <c r="A702" s="378" t="s">
        <v>165</v>
      </c>
      <c r="B702" s="34"/>
      <c r="C702" s="316"/>
      <c r="D702" s="316"/>
      <c r="E702" s="316"/>
      <c r="F702" s="316"/>
      <c r="G702" s="316"/>
      <c r="H702" s="316"/>
      <c r="I702" s="316"/>
      <c r="J702" s="316"/>
      <c r="K702" s="316"/>
      <c r="L702" s="316"/>
    </row>
    <row r="703" spans="1:12" ht="14.25" x14ac:dyDescent="0.25">
      <c r="A703" s="377" t="s">
        <v>146</v>
      </c>
      <c r="B703" s="34" t="s">
        <v>166</v>
      </c>
      <c r="C703" s="316"/>
      <c r="D703" s="316"/>
      <c r="E703" s="316"/>
      <c r="F703" s="316"/>
      <c r="G703" s="316"/>
      <c r="H703" s="316"/>
      <c r="I703" s="316"/>
      <c r="J703" s="316"/>
      <c r="K703" s="316"/>
      <c r="L703" s="316"/>
    </row>
    <row r="704" spans="1:12" x14ac:dyDescent="0.2">
      <c r="A704" s="316"/>
      <c r="B704" s="316"/>
      <c r="C704" s="316"/>
      <c r="D704" s="316"/>
      <c r="E704" s="316"/>
      <c r="F704" s="316"/>
      <c r="G704" s="316"/>
      <c r="H704" s="316"/>
      <c r="I704" s="316"/>
      <c r="J704" s="316"/>
      <c r="K704" s="316"/>
      <c r="L704" s="316"/>
    </row>
    <row r="705" spans="1:21" x14ac:dyDescent="0.2">
      <c r="A705" s="414" t="s">
        <v>167</v>
      </c>
      <c r="B705" s="417" t="s">
        <v>168</v>
      </c>
      <c r="C705" s="417" t="s">
        <v>225</v>
      </c>
      <c r="D705" s="417" t="s">
        <v>226</v>
      </c>
      <c r="E705" s="385" t="s">
        <v>227</v>
      </c>
      <c r="F705" s="388" t="s">
        <v>228</v>
      </c>
      <c r="G705" s="388" t="s">
        <v>229</v>
      </c>
      <c r="H705" s="388" t="s">
        <v>230</v>
      </c>
      <c r="I705" s="388" t="s">
        <v>231</v>
      </c>
      <c r="J705" s="388" t="s">
        <v>232</v>
      </c>
      <c r="K705" s="388" t="s">
        <v>233</v>
      </c>
      <c r="L705" s="388" t="s">
        <v>234</v>
      </c>
      <c r="M705" s="388" t="s">
        <v>235</v>
      </c>
      <c r="N705" s="385" t="s">
        <v>236</v>
      </c>
      <c r="O705" s="385" t="s">
        <v>237</v>
      </c>
      <c r="P705" s="385" t="s">
        <v>238</v>
      </c>
      <c r="Q705" s="385" t="s">
        <v>239</v>
      </c>
      <c r="R705" s="388" t="s">
        <v>169</v>
      </c>
      <c r="S705" s="410" t="s">
        <v>52</v>
      </c>
      <c r="T705" s="385" t="s">
        <v>170</v>
      </c>
      <c r="U705" s="392" t="s">
        <v>171</v>
      </c>
    </row>
    <row r="706" spans="1:21" x14ac:dyDescent="0.2">
      <c r="A706" s="415"/>
      <c r="B706" s="418"/>
      <c r="C706" s="418"/>
      <c r="D706" s="418"/>
      <c r="E706" s="386"/>
      <c r="F706" s="389"/>
      <c r="G706" s="389"/>
      <c r="H706" s="389"/>
      <c r="I706" s="389"/>
      <c r="J706" s="389"/>
      <c r="K706" s="389"/>
      <c r="L706" s="389"/>
      <c r="M706" s="389"/>
      <c r="N706" s="386"/>
      <c r="O706" s="386"/>
      <c r="P706" s="386"/>
      <c r="Q706" s="386"/>
      <c r="R706" s="389"/>
      <c r="S706" s="411"/>
      <c r="T706" s="386"/>
      <c r="U706" s="393"/>
    </row>
    <row r="707" spans="1:21" x14ac:dyDescent="0.2">
      <c r="A707" s="416"/>
      <c r="B707" s="419"/>
      <c r="C707" s="419"/>
      <c r="D707" s="419"/>
      <c r="E707" s="387"/>
      <c r="F707" s="390"/>
      <c r="G707" s="390"/>
      <c r="H707" s="390"/>
      <c r="I707" s="390"/>
      <c r="J707" s="390"/>
      <c r="K707" s="390"/>
      <c r="L707" s="390"/>
      <c r="M707" s="390"/>
      <c r="N707" s="387"/>
      <c r="O707" s="387"/>
      <c r="P707" s="387"/>
      <c r="Q707" s="387"/>
      <c r="R707" s="390"/>
      <c r="S707" s="412"/>
      <c r="T707" s="387"/>
      <c r="U707" s="394"/>
    </row>
    <row r="708" spans="1:21" x14ac:dyDescent="0.2">
      <c r="A708" s="112" t="s">
        <v>172</v>
      </c>
      <c r="B708" s="113" t="s">
        <v>173</v>
      </c>
      <c r="C708" s="113" t="s">
        <v>174</v>
      </c>
      <c r="D708" s="113" t="s">
        <v>175</v>
      </c>
      <c r="E708" s="113" t="s">
        <v>176</v>
      </c>
      <c r="F708" s="113" t="s">
        <v>177</v>
      </c>
      <c r="G708" s="113" t="s">
        <v>178</v>
      </c>
      <c r="H708" s="113" t="s">
        <v>179</v>
      </c>
      <c r="I708" s="113" t="s">
        <v>180</v>
      </c>
      <c r="J708" s="113" t="s">
        <v>181</v>
      </c>
      <c r="K708" s="113" t="s">
        <v>182</v>
      </c>
      <c r="L708" s="113" t="s">
        <v>183</v>
      </c>
      <c r="M708" s="113" t="s">
        <v>184</v>
      </c>
      <c r="N708" s="113" t="s">
        <v>185</v>
      </c>
      <c r="O708" s="113" t="s">
        <v>186</v>
      </c>
      <c r="P708" s="113" t="s">
        <v>187</v>
      </c>
      <c r="Q708" s="113" t="s">
        <v>188</v>
      </c>
      <c r="R708" s="114">
        <v>18</v>
      </c>
      <c r="S708" s="113" t="s">
        <v>189</v>
      </c>
      <c r="T708" s="113" t="s">
        <v>190</v>
      </c>
      <c r="U708" s="113" t="s">
        <v>191</v>
      </c>
    </row>
    <row r="709" spans="1:21" x14ac:dyDescent="0.2">
      <c r="A709" s="164" t="s">
        <v>760</v>
      </c>
      <c r="B709" s="116" t="s">
        <v>255</v>
      </c>
      <c r="C709" s="69">
        <v>2</v>
      </c>
      <c r="D709" s="39">
        <v>273</v>
      </c>
      <c r="E709" s="117">
        <f>IF(C709=0,0,C709)</f>
        <v>2</v>
      </c>
      <c r="F709" s="102"/>
      <c r="G709" s="102">
        <v>4</v>
      </c>
      <c r="H709" s="102">
        <v>0.1</v>
      </c>
      <c r="I709" s="102">
        <v>0.1</v>
      </c>
      <c r="J709" s="102"/>
      <c r="K709" s="102"/>
      <c r="L709" s="102">
        <v>1</v>
      </c>
      <c r="M709" s="102">
        <v>1</v>
      </c>
      <c r="N709" s="89"/>
      <c r="O709" s="143">
        <f>0.03*0.8</f>
        <v>2.4E-2</v>
      </c>
      <c r="P709" s="143">
        <f>0.24*0.3</f>
        <v>7.1999999999999995E-2</v>
      </c>
      <c r="Q709" s="143">
        <f>0.03*0.3</f>
        <v>8.9999999999999993E-3</v>
      </c>
      <c r="R709" s="84" t="s">
        <v>194</v>
      </c>
      <c r="S709" s="120" t="s">
        <v>195</v>
      </c>
      <c r="T709" s="121">
        <f>(O709*G709+P709*H709+Q709*L709)*E709/3600*0.8</f>
        <v>4.9866666666666668E-5</v>
      </c>
      <c r="U709" s="141">
        <f>(O709*G709+P709*H709+Q709*L709+P709*I709+Q709*M709)*C709*D709/1000000*0.8</f>
        <v>5.6085119999999997E-5</v>
      </c>
    </row>
    <row r="710" spans="1:21" x14ac:dyDescent="0.2">
      <c r="A710" s="165"/>
      <c r="B710" s="123" t="s">
        <v>214</v>
      </c>
      <c r="C710" s="148"/>
      <c r="D710" s="125"/>
      <c r="E710" s="125"/>
      <c r="F710" s="126"/>
      <c r="G710" s="127"/>
      <c r="H710" s="127"/>
      <c r="I710" s="127"/>
      <c r="J710" s="127"/>
      <c r="K710" s="127"/>
      <c r="L710" s="127"/>
      <c r="M710" s="127"/>
      <c r="N710" s="95"/>
      <c r="O710" s="143"/>
      <c r="P710" s="143"/>
      <c r="Q710" s="143"/>
      <c r="R710" s="84" t="s">
        <v>197</v>
      </c>
      <c r="S710" s="120" t="s">
        <v>198</v>
      </c>
      <c r="T710" s="121">
        <f>(O709*G709+P709*H709+Q709*L709)*E709/3600*0.13</f>
        <v>8.1033333333333342E-6</v>
      </c>
      <c r="U710" s="141">
        <f>(O709*G709+P709*H709+Q709*L709+P709*I709+Q709*M709)*C709*D709/1000000*0.13</f>
        <v>9.1138319999999999E-6</v>
      </c>
    </row>
    <row r="711" spans="1:21" x14ac:dyDescent="0.2">
      <c r="A711" s="129"/>
      <c r="B711" s="123" t="s">
        <v>256</v>
      </c>
      <c r="C711" s="148"/>
      <c r="D711" s="125"/>
      <c r="E711" s="125"/>
      <c r="F711" s="126"/>
      <c r="G711" s="127"/>
      <c r="H711" s="127"/>
      <c r="I711" s="127"/>
      <c r="J711" s="127"/>
      <c r="K711" s="127"/>
      <c r="L711" s="127"/>
      <c r="M711" s="127"/>
      <c r="N711" s="95"/>
      <c r="O711" s="142">
        <v>1.0999999999999999E-2</v>
      </c>
      <c r="P711" s="142">
        <v>5.7000000000000002E-2</v>
      </c>
      <c r="Q711" s="142">
        <v>0.01</v>
      </c>
      <c r="R711" s="84" t="s">
        <v>200</v>
      </c>
      <c r="S711" s="133" t="s">
        <v>201</v>
      </c>
      <c r="T711" s="121">
        <f>(O711*G709+P711*H709+Q711*L709)*E709/3600</f>
        <v>3.3166666666666662E-5</v>
      </c>
      <c r="U711" s="141">
        <f>(O711*G709+P711*H709+Q711*L709+P711*I709+Q711*M709)*C709*D709/1000000</f>
        <v>4.1168399999999997E-5</v>
      </c>
    </row>
    <row r="712" spans="1:21" x14ac:dyDescent="0.2">
      <c r="A712" s="122"/>
      <c r="B712" s="123" t="s">
        <v>269</v>
      </c>
      <c r="C712" s="148"/>
      <c r="D712" s="125"/>
      <c r="E712" s="125"/>
      <c r="F712" s="126"/>
      <c r="G712" s="127"/>
      <c r="H712" s="127"/>
      <c r="I712" s="127"/>
      <c r="J712" s="127"/>
      <c r="K712" s="127"/>
      <c r="L712" s="127"/>
      <c r="M712" s="127"/>
      <c r="N712" s="95"/>
      <c r="O712" s="143">
        <f>0.18*0.8</f>
        <v>0.14399999999999999</v>
      </c>
      <c r="P712" s="143">
        <f>1.4*0.3</f>
        <v>0.42</v>
      </c>
      <c r="Q712" s="166">
        <f>0.15*0.3</f>
        <v>4.4999999999999998E-2</v>
      </c>
      <c r="R712" s="84" t="s">
        <v>203</v>
      </c>
      <c r="S712" s="120">
        <v>2754</v>
      </c>
      <c r="T712" s="121">
        <f>(O712*G709+P712*H709+Q712*L709)*E709/3600</f>
        <v>3.6833333333333336E-4</v>
      </c>
      <c r="U712" s="141">
        <f>(O712*G709+P712*H709+Q712*L709+P712*I709+Q712*M709)*C709*D709/1000000</f>
        <v>4.0950000000000003E-4</v>
      </c>
    </row>
    <row r="713" spans="1:21" x14ac:dyDescent="0.2">
      <c r="A713" s="122"/>
      <c r="B713" s="123" t="s">
        <v>202</v>
      </c>
      <c r="C713" s="148"/>
      <c r="D713" s="125"/>
      <c r="E713" s="125"/>
      <c r="F713" s="126"/>
      <c r="G713" s="127"/>
      <c r="H713" s="127"/>
      <c r="I713" s="127"/>
      <c r="J713" s="127"/>
      <c r="K713" s="127"/>
      <c r="L713" s="127"/>
      <c r="M713" s="127"/>
      <c r="N713" s="95"/>
      <c r="O713" s="143">
        <v>0</v>
      </c>
      <c r="P713" s="143">
        <v>0</v>
      </c>
      <c r="Q713" s="143">
        <v>0</v>
      </c>
      <c r="R713" s="81" t="s">
        <v>204</v>
      </c>
      <c r="S713" s="120" t="s">
        <v>205</v>
      </c>
      <c r="T713" s="121">
        <f>(O713*G709+P713*H709+Q713*L709)*E709/3600</f>
        <v>0</v>
      </c>
      <c r="U713" s="141">
        <f>(O713*G709+P713*H709+Q713*L709+P713*I709+Q713*M709)*C709*D709/1000000</f>
        <v>0</v>
      </c>
    </row>
    <row r="714" spans="1:21" x14ac:dyDescent="0.2">
      <c r="A714" s="157"/>
      <c r="B714" s="137"/>
      <c r="C714" s="151"/>
      <c r="D714" s="138"/>
      <c r="E714" s="138"/>
      <c r="F714" s="139"/>
      <c r="G714" s="140"/>
      <c r="H714" s="140"/>
      <c r="I714" s="140"/>
      <c r="J714" s="140"/>
      <c r="K714" s="140"/>
      <c r="L714" s="140"/>
      <c r="M714" s="140"/>
      <c r="N714" s="97"/>
      <c r="O714" s="144">
        <f>2.9*0.7</f>
        <v>2.0299999999999998</v>
      </c>
      <c r="P714" s="144">
        <f>9.3*0.2</f>
        <v>1.8600000000000003</v>
      </c>
      <c r="Q714" s="143">
        <f>1.9*0.2</f>
        <v>0.38</v>
      </c>
      <c r="R714" s="84" t="s">
        <v>206</v>
      </c>
      <c r="S714" s="120" t="s">
        <v>207</v>
      </c>
      <c r="T714" s="121">
        <f>(O714*G709+P714*H709+Q714*L709)*E709/3600</f>
        <v>4.8255555555555552E-3</v>
      </c>
      <c r="U714" s="141">
        <f>(O714*G709+P714*H709+Q714*L709+P714*I709+Q714*M709)*C709*D709/1000000</f>
        <v>5.0515920000000006E-3</v>
      </c>
    </row>
    <row r="715" spans="1:21" x14ac:dyDescent="0.2">
      <c r="A715" s="160"/>
      <c r="B715" s="89"/>
      <c r="C715" s="102"/>
      <c r="D715" s="161"/>
      <c r="E715" s="89"/>
      <c r="F715" s="89"/>
      <c r="G715" s="89"/>
      <c r="H715" s="89"/>
      <c r="I715" s="89"/>
      <c r="J715" s="89"/>
      <c r="K715" s="89"/>
      <c r="L715" s="89"/>
      <c r="M715" s="89"/>
      <c r="N715" s="89"/>
      <c r="O715" s="89"/>
      <c r="P715" s="89"/>
      <c r="Q715" s="89"/>
      <c r="R715" s="81" t="s">
        <v>194</v>
      </c>
      <c r="S715" s="82" t="s">
        <v>195</v>
      </c>
      <c r="T715" s="83">
        <f>SUMIF(S709:S714,"0301",T709:T714)</f>
        <v>4.9866666666666668E-5</v>
      </c>
      <c r="U715" s="83">
        <f>SUMIF(S709:S714,"0301",U709:U714)</f>
        <v>5.6085119999999997E-5</v>
      </c>
    </row>
    <row r="716" spans="1:21" x14ac:dyDescent="0.2">
      <c r="A716" s="169"/>
      <c r="B716" s="162"/>
      <c r="C716" s="127"/>
      <c r="D716" s="127"/>
      <c r="E716" s="95"/>
      <c r="F716" s="95"/>
      <c r="G716" s="95"/>
      <c r="H716" s="95"/>
      <c r="I716" s="95"/>
      <c r="J716" s="95"/>
      <c r="K716" s="95"/>
      <c r="L716" s="95"/>
      <c r="M716" s="95"/>
      <c r="N716" s="95"/>
      <c r="O716" s="96"/>
      <c r="P716" s="95"/>
      <c r="Q716" s="95"/>
      <c r="R716" s="81" t="s">
        <v>197</v>
      </c>
      <c r="S716" s="82" t="s">
        <v>198</v>
      </c>
      <c r="T716" s="83">
        <f>SUMIF(S709:S714,"0304",T709:T714)</f>
        <v>8.1033333333333342E-6</v>
      </c>
      <c r="U716" s="83">
        <f>SUMIF(S709:S714,"0304",U709:U714)</f>
        <v>9.1138319999999999E-6</v>
      </c>
    </row>
    <row r="717" spans="1:21" x14ac:dyDescent="0.2">
      <c r="A717" s="129"/>
      <c r="B717" s="95"/>
      <c r="C717" s="127"/>
      <c r="D717" s="127"/>
      <c r="E717" s="95"/>
      <c r="F717" s="95"/>
      <c r="G717" s="95"/>
      <c r="H717" s="95"/>
      <c r="I717" s="95"/>
      <c r="J717" s="95"/>
      <c r="K717" s="95"/>
      <c r="L717" s="95"/>
      <c r="M717" s="95"/>
      <c r="N717" s="95"/>
      <c r="O717" s="96"/>
      <c r="P717" s="95"/>
      <c r="Q717" s="95"/>
      <c r="R717" s="81" t="s">
        <v>200</v>
      </c>
      <c r="S717" s="82" t="s">
        <v>201</v>
      </c>
      <c r="T717" s="83">
        <f>SUMIF(S709:S714,"0330",T709:T714)</f>
        <v>3.3166666666666662E-5</v>
      </c>
      <c r="U717" s="83">
        <f>SUMIF(S709:S714,"0330",U709:U714)</f>
        <v>4.1168399999999997E-5</v>
      </c>
    </row>
    <row r="718" spans="1:21" x14ac:dyDescent="0.2">
      <c r="A718" s="129"/>
      <c r="B718" s="95"/>
      <c r="C718" s="127"/>
      <c r="D718" s="127"/>
      <c r="E718" s="95"/>
      <c r="F718" s="95"/>
      <c r="G718" s="95"/>
      <c r="H718" s="95"/>
      <c r="I718" s="95"/>
      <c r="J718" s="95"/>
      <c r="K718" s="95"/>
      <c r="L718" s="95"/>
      <c r="M718" s="95"/>
      <c r="N718" s="95"/>
      <c r="O718" s="96"/>
      <c r="P718" s="95"/>
      <c r="Q718" s="95"/>
      <c r="R718" s="81" t="s">
        <v>203</v>
      </c>
      <c r="S718" s="82">
        <v>2754</v>
      </c>
      <c r="T718" s="83">
        <f>SUMIF(S709:S714,"2754",T709:T714)</f>
        <v>3.6833333333333336E-4</v>
      </c>
      <c r="U718" s="83">
        <f>SUMIF(S709:S714,"2754",U709:U714)</f>
        <v>4.0950000000000003E-4</v>
      </c>
    </row>
    <row r="719" spans="1:21" x14ac:dyDescent="0.2">
      <c r="A719" s="129"/>
      <c r="B719" s="95"/>
      <c r="C719" s="127"/>
      <c r="D719" s="127"/>
      <c r="E719" s="95"/>
      <c r="F719" s="95"/>
      <c r="G719" s="95"/>
      <c r="H719" s="95"/>
      <c r="I719" s="95"/>
      <c r="J719" s="95"/>
      <c r="K719" s="95"/>
      <c r="L719" s="95"/>
      <c r="M719" s="95"/>
      <c r="N719" s="95"/>
      <c r="O719" s="96"/>
      <c r="P719" s="95"/>
      <c r="Q719" s="95"/>
      <c r="R719" s="81" t="s">
        <v>204</v>
      </c>
      <c r="S719" s="82" t="s">
        <v>205</v>
      </c>
      <c r="T719" s="83">
        <f>SUMIF(S709:S714,"0328",T709:T714)</f>
        <v>0</v>
      </c>
      <c r="U719" s="83">
        <f>SUMIF(S709:S714,"0328",U709:U714)</f>
        <v>0</v>
      </c>
    </row>
    <row r="720" spans="1:21" x14ac:dyDescent="0.2">
      <c r="A720" s="157" t="s">
        <v>270</v>
      </c>
      <c r="B720" s="97"/>
      <c r="C720" s="140"/>
      <c r="D720" s="140"/>
      <c r="E720" s="97"/>
      <c r="F720" s="97"/>
      <c r="G720" s="97"/>
      <c r="H720" s="97"/>
      <c r="I720" s="97"/>
      <c r="J720" s="97"/>
      <c r="K720" s="97"/>
      <c r="L720" s="97"/>
      <c r="M720" s="97"/>
      <c r="N720" s="97"/>
      <c r="O720" s="163"/>
      <c r="P720" s="97"/>
      <c r="Q720" s="97"/>
      <c r="R720" s="84" t="s">
        <v>206</v>
      </c>
      <c r="S720" s="82" t="s">
        <v>207</v>
      </c>
      <c r="T720" s="83">
        <f>SUMIF(S709:S714,"0337",T709:T714)</f>
        <v>4.8255555555555552E-3</v>
      </c>
      <c r="U720" s="83">
        <f>SUMIF(S709:S714,"0337",U709:U714)</f>
        <v>5.0515920000000006E-3</v>
      </c>
    </row>
    <row r="721" spans="1:21" x14ac:dyDescent="0.2">
      <c r="A721" s="224"/>
      <c r="B721" s="180"/>
      <c r="C721" s="225"/>
      <c r="D721" s="225"/>
      <c r="E721" s="180"/>
      <c r="F721" s="180"/>
      <c r="G721" s="180"/>
      <c r="H721" s="180"/>
      <c r="I721" s="180"/>
      <c r="J721" s="180"/>
      <c r="K721" s="180"/>
      <c r="L721" s="180"/>
      <c r="M721" s="180"/>
      <c r="N721" s="180"/>
      <c r="O721" s="180"/>
      <c r="P721" s="180"/>
      <c r="Q721" s="180"/>
      <c r="R721" s="180"/>
      <c r="S721" s="226"/>
      <c r="T721" s="227"/>
      <c r="U721" s="227"/>
    </row>
    <row r="722" spans="1:21" x14ac:dyDescent="0.2">
      <c r="A722" s="1" t="s">
        <v>685</v>
      </c>
    </row>
    <row r="723" spans="1:21" x14ac:dyDescent="0.2">
      <c r="A723" s="1" t="s">
        <v>271</v>
      </c>
    </row>
    <row r="724" spans="1:21" x14ac:dyDescent="0.2">
      <c r="A724" s="1" t="s">
        <v>272</v>
      </c>
    </row>
    <row r="725" spans="1:21" x14ac:dyDescent="0.2">
      <c r="A725" s="28" t="s">
        <v>143</v>
      </c>
      <c r="B725" s="29"/>
    </row>
    <row r="726" spans="1:21" ht="14.25" x14ac:dyDescent="0.25">
      <c r="A726" s="31" t="s">
        <v>149</v>
      </c>
      <c r="B726" s="32"/>
    </row>
    <row r="727" spans="1:21" x14ac:dyDescent="0.2">
      <c r="A727" s="28" t="s">
        <v>144</v>
      </c>
      <c r="B727" s="32"/>
    </row>
    <row r="728" spans="1:21" ht="14.25" x14ac:dyDescent="0.25">
      <c r="A728" s="31" t="s">
        <v>150</v>
      </c>
      <c r="B728" s="32"/>
    </row>
    <row r="729" spans="1:21" x14ac:dyDescent="0.2">
      <c r="A729" s="28" t="s">
        <v>145</v>
      </c>
      <c r="B729" s="32"/>
    </row>
    <row r="730" spans="1:21" ht="14.25" x14ac:dyDescent="0.25">
      <c r="A730" s="31" t="s">
        <v>151</v>
      </c>
      <c r="B730" s="32"/>
    </row>
    <row r="731" spans="1:21" x14ac:dyDescent="0.2">
      <c r="A731" s="28" t="s">
        <v>144</v>
      </c>
      <c r="B731" s="32"/>
    </row>
    <row r="732" spans="1:21" ht="14.25" x14ac:dyDescent="0.25">
      <c r="A732" s="31" t="s">
        <v>152</v>
      </c>
      <c r="B732" s="32"/>
    </row>
    <row r="733" spans="1:21" ht="14.25" x14ac:dyDescent="0.25">
      <c r="A733" s="28" t="s">
        <v>146</v>
      </c>
      <c r="B733" s="29" t="s">
        <v>153</v>
      </c>
    </row>
    <row r="734" spans="1:21" ht="14.25" x14ac:dyDescent="0.25">
      <c r="A734" s="28"/>
      <c r="B734" s="29" t="s">
        <v>154</v>
      </c>
    </row>
    <row r="735" spans="1:21" ht="14.25" x14ac:dyDescent="0.25">
      <c r="A735" s="28"/>
      <c r="B735" s="29" t="s">
        <v>155</v>
      </c>
    </row>
    <row r="736" spans="1:21" x14ac:dyDescent="0.2">
      <c r="A736" s="28"/>
      <c r="B736" s="29" t="s">
        <v>147</v>
      </c>
    </row>
    <row r="737" spans="1:21" ht="14.25" x14ac:dyDescent="0.25">
      <c r="A737" s="28"/>
      <c r="B737" s="29" t="s">
        <v>156</v>
      </c>
    </row>
    <row r="738" spans="1:21" ht="14.25" x14ac:dyDescent="0.25">
      <c r="A738" s="28"/>
      <c r="B738" s="29" t="s">
        <v>157</v>
      </c>
    </row>
    <row r="739" spans="1:21" ht="14.25" x14ac:dyDescent="0.25">
      <c r="A739" s="28"/>
      <c r="B739" s="29" t="s">
        <v>158</v>
      </c>
    </row>
    <row r="740" spans="1:21" x14ac:dyDescent="0.2">
      <c r="A740" s="28"/>
      <c r="B740" s="29"/>
    </row>
    <row r="741" spans="1:21" ht="14.25" x14ac:dyDescent="0.25">
      <c r="A741" s="28"/>
      <c r="B741" s="29" t="s">
        <v>159</v>
      </c>
    </row>
    <row r="742" spans="1:21" ht="14.25" x14ac:dyDescent="0.25">
      <c r="A742" s="28"/>
      <c r="B742" s="34" t="s">
        <v>160</v>
      </c>
    </row>
    <row r="743" spans="1:21" ht="14.25" x14ac:dyDescent="0.25">
      <c r="A743" s="28"/>
      <c r="B743" s="34" t="s">
        <v>161</v>
      </c>
    </row>
    <row r="744" spans="1:21" ht="14.25" x14ac:dyDescent="0.25">
      <c r="A744" s="31" t="s">
        <v>162</v>
      </c>
      <c r="B744" s="32"/>
    </row>
    <row r="745" spans="1:21" x14ac:dyDescent="0.2">
      <c r="A745" s="28" t="s">
        <v>144</v>
      </c>
      <c r="B745" s="32"/>
    </row>
    <row r="746" spans="1:21" ht="14.25" x14ac:dyDescent="0.25">
      <c r="A746" s="31" t="s">
        <v>163</v>
      </c>
      <c r="B746" s="32"/>
    </row>
    <row r="747" spans="1:21" ht="14.25" x14ac:dyDescent="0.25">
      <c r="A747" s="31" t="s">
        <v>164</v>
      </c>
      <c r="B747" s="29"/>
    </row>
    <row r="748" spans="1:21" x14ac:dyDescent="0.2">
      <c r="A748" s="28" t="s">
        <v>144</v>
      </c>
      <c r="B748" s="32"/>
    </row>
    <row r="749" spans="1:21" ht="14.25" x14ac:dyDescent="0.25">
      <c r="A749" s="31" t="s">
        <v>165</v>
      </c>
      <c r="B749" s="29"/>
    </row>
    <row r="750" spans="1:21" ht="14.25" x14ac:dyDescent="0.25">
      <c r="A750" s="28" t="s">
        <v>146</v>
      </c>
      <c r="B750" s="29" t="s">
        <v>166</v>
      </c>
    </row>
    <row r="752" spans="1:21" x14ac:dyDescent="0.2">
      <c r="A752" s="414" t="s">
        <v>167</v>
      </c>
      <c r="B752" s="417" t="s">
        <v>168</v>
      </c>
      <c r="C752" s="417" t="s">
        <v>225</v>
      </c>
      <c r="D752" s="417" t="s">
        <v>226</v>
      </c>
      <c r="E752" s="385" t="s">
        <v>227</v>
      </c>
      <c r="F752" s="388" t="s">
        <v>228</v>
      </c>
      <c r="G752" s="388" t="s">
        <v>229</v>
      </c>
      <c r="H752" s="388" t="s">
        <v>230</v>
      </c>
      <c r="I752" s="388" t="s">
        <v>231</v>
      </c>
      <c r="J752" s="388" t="s">
        <v>232</v>
      </c>
      <c r="K752" s="388" t="s">
        <v>233</v>
      </c>
      <c r="L752" s="388" t="s">
        <v>234</v>
      </c>
      <c r="M752" s="388" t="s">
        <v>235</v>
      </c>
      <c r="N752" s="385" t="s">
        <v>236</v>
      </c>
      <c r="O752" s="385" t="s">
        <v>237</v>
      </c>
      <c r="P752" s="385" t="s">
        <v>238</v>
      </c>
      <c r="Q752" s="385" t="s">
        <v>239</v>
      </c>
      <c r="R752" s="388" t="s">
        <v>169</v>
      </c>
      <c r="S752" s="410" t="s">
        <v>52</v>
      </c>
      <c r="T752" s="385" t="s">
        <v>170</v>
      </c>
      <c r="U752" s="392" t="s">
        <v>171</v>
      </c>
    </row>
    <row r="753" spans="1:21" x14ac:dyDescent="0.2">
      <c r="A753" s="415"/>
      <c r="B753" s="418"/>
      <c r="C753" s="418"/>
      <c r="D753" s="418"/>
      <c r="E753" s="386"/>
      <c r="F753" s="389"/>
      <c r="G753" s="389"/>
      <c r="H753" s="389"/>
      <c r="I753" s="389"/>
      <c r="J753" s="389"/>
      <c r="K753" s="389"/>
      <c r="L753" s="389"/>
      <c r="M753" s="389"/>
      <c r="N753" s="386"/>
      <c r="O753" s="386"/>
      <c r="P753" s="386"/>
      <c r="Q753" s="386"/>
      <c r="R753" s="389"/>
      <c r="S753" s="411"/>
      <c r="T753" s="386"/>
      <c r="U753" s="393"/>
    </row>
    <row r="754" spans="1:21" x14ac:dyDescent="0.2">
      <c r="A754" s="416"/>
      <c r="B754" s="419"/>
      <c r="C754" s="419"/>
      <c r="D754" s="419"/>
      <c r="E754" s="387"/>
      <c r="F754" s="390"/>
      <c r="G754" s="390"/>
      <c r="H754" s="390"/>
      <c r="I754" s="390"/>
      <c r="J754" s="390"/>
      <c r="K754" s="390"/>
      <c r="L754" s="390"/>
      <c r="M754" s="390"/>
      <c r="N754" s="387"/>
      <c r="O754" s="387"/>
      <c r="P754" s="387"/>
      <c r="Q754" s="387"/>
      <c r="R754" s="390"/>
      <c r="S754" s="412"/>
      <c r="T754" s="387"/>
      <c r="U754" s="394"/>
    </row>
    <row r="755" spans="1:21" x14ac:dyDescent="0.2">
      <c r="A755" s="112" t="s">
        <v>172</v>
      </c>
      <c r="B755" s="113" t="s">
        <v>173</v>
      </c>
      <c r="C755" s="113" t="s">
        <v>174</v>
      </c>
      <c r="D755" s="113" t="s">
        <v>175</v>
      </c>
      <c r="E755" s="113" t="s">
        <v>176</v>
      </c>
      <c r="F755" s="113" t="s">
        <v>177</v>
      </c>
      <c r="G755" s="113" t="s">
        <v>178</v>
      </c>
      <c r="H755" s="113" t="s">
        <v>179</v>
      </c>
      <c r="I755" s="113" t="s">
        <v>180</v>
      </c>
      <c r="J755" s="113" t="s">
        <v>181</v>
      </c>
      <c r="K755" s="113" t="s">
        <v>182</v>
      </c>
      <c r="L755" s="113" t="s">
        <v>183</v>
      </c>
      <c r="M755" s="113" t="s">
        <v>184</v>
      </c>
      <c r="N755" s="113" t="s">
        <v>185</v>
      </c>
      <c r="O755" s="113" t="s">
        <v>186</v>
      </c>
      <c r="P755" s="113" t="s">
        <v>187</v>
      </c>
      <c r="Q755" s="113" t="s">
        <v>188</v>
      </c>
      <c r="R755" s="114">
        <v>18</v>
      </c>
      <c r="S755" s="113" t="s">
        <v>189</v>
      </c>
      <c r="T755" s="113" t="s">
        <v>190</v>
      </c>
      <c r="U755" s="113" t="s">
        <v>191</v>
      </c>
    </row>
    <row r="756" spans="1:21" x14ac:dyDescent="0.2">
      <c r="A756" s="164" t="s">
        <v>273</v>
      </c>
      <c r="B756" s="116" t="s">
        <v>373</v>
      </c>
      <c r="C756" s="69">
        <v>1</v>
      </c>
      <c r="D756" s="39">
        <v>354</v>
      </c>
      <c r="E756" s="117">
        <f>IF(C756=0,0,C756)</f>
        <v>1</v>
      </c>
      <c r="F756" s="102">
        <v>4</v>
      </c>
      <c r="G756" s="102">
        <v>20</v>
      </c>
      <c r="H756" s="102"/>
      <c r="I756" s="102"/>
      <c r="J756" s="102">
        <v>5</v>
      </c>
      <c r="K756" s="102">
        <v>5</v>
      </c>
      <c r="L756" s="102">
        <v>1</v>
      </c>
      <c r="M756" s="102">
        <v>1</v>
      </c>
      <c r="N756" s="147">
        <v>4.5</v>
      </c>
      <c r="O756" s="134">
        <v>1.27</v>
      </c>
      <c r="P756" s="134">
        <v>6.47</v>
      </c>
      <c r="Q756" s="143">
        <v>1.27</v>
      </c>
      <c r="R756" s="84" t="s">
        <v>194</v>
      </c>
      <c r="S756" s="120" t="s">
        <v>195</v>
      </c>
      <c r="T756" s="83">
        <f>(N756*F756+O756*G756+P756*J756+Q756*L756)*E756/3600</f>
        <v>2.1394444444444442E-2</v>
      </c>
      <c r="U756" s="83">
        <f>(N756*F756+O756*G756+P756*J756+Q756*L756+P756*K756+Q756*M756)*C756*D756/1000000</f>
        <v>3.9166559999999996E-2</v>
      </c>
    </row>
    <row r="757" spans="1:21" x14ac:dyDescent="0.2">
      <c r="A757" s="165"/>
      <c r="B757" s="123" t="s">
        <v>374</v>
      </c>
      <c r="C757" s="38"/>
      <c r="D757" s="38"/>
      <c r="E757" s="38"/>
      <c r="F757" s="173"/>
      <c r="G757" s="173"/>
      <c r="H757" s="173"/>
      <c r="I757" s="173"/>
      <c r="J757" s="173"/>
      <c r="K757" s="173"/>
      <c r="L757" s="173"/>
      <c r="M757" s="173"/>
      <c r="N757" s="131">
        <v>9.5000000000000001E-2</v>
      </c>
      <c r="O757" s="134">
        <v>0.25</v>
      </c>
      <c r="P757" s="134">
        <v>0.51</v>
      </c>
      <c r="Q757" s="143">
        <v>0.25</v>
      </c>
      <c r="R757" s="84" t="s">
        <v>200</v>
      </c>
      <c r="S757" s="133" t="s">
        <v>201</v>
      </c>
      <c r="T757" s="83">
        <f>(N757*F756+O757*G756+P757*J756+Q757*L756)*E756/3600</f>
        <v>2.2722222222222224E-3</v>
      </c>
      <c r="U757" s="83">
        <f>(N757*F756+O757*G756+P757*J756+Q757*L756+P757*K756+Q757*M756)*C756*D756/1000000</f>
        <v>3.8869199999999999E-3</v>
      </c>
    </row>
    <row r="758" spans="1:21" x14ac:dyDescent="0.2">
      <c r="A758" s="129"/>
      <c r="B758" s="123" t="s">
        <v>375</v>
      </c>
      <c r="C758" s="175"/>
      <c r="D758" s="148"/>
      <c r="E758" s="175"/>
      <c r="F758" s="95"/>
      <c r="G758" s="95"/>
      <c r="H758" s="95"/>
      <c r="I758" s="95"/>
      <c r="J758" s="95"/>
      <c r="K758" s="95"/>
      <c r="L758" s="95"/>
      <c r="M758" s="95"/>
      <c r="N758" s="176">
        <v>0</v>
      </c>
      <c r="O758" s="134">
        <v>0.17</v>
      </c>
      <c r="P758" s="134">
        <v>0.72</v>
      </c>
      <c r="Q758" s="143">
        <v>0.17</v>
      </c>
      <c r="R758" s="81" t="s">
        <v>204</v>
      </c>
      <c r="S758" s="120" t="s">
        <v>205</v>
      </c>
      <c r="T758" s="83">
        <f>(N758*F756+O758*G756+P758*J756+Q758*L756)*E756/3600</f>
        <v>1.9916666666666668E-3</v>
      </c>
      <c r="U758" s="83">
        <f>(N758*F756+O758*G756+P758*J756+Q758*L756+P758*K756+Q758*M756)*C756*D756/1000000</f>
        <v>3.8727599999999998E-3</v>
      </c>
    </row>
    <row r="759" spans="1:21" x14ac:dyDescent="0.2">
      <c r="A759" s="122"/>
      <c r="B759" s="95"/>
      <c r="C759" s="175"/>
      <c r="D759" s="148"/>
      <c r="E759" s="148"/>
      <c r="F759" s="127"/>
      <c r="G759" s="127"/>
      <c r="H759" s="127"/>
      <c r="I759" s="127"/>
      <c r="J759" s="127"/>
      <c r="K759" s="127"/>
      <c r="L759" s="127"/>
      <c r="M759" s="127"/>
      <c r="N759" s="135">
        <v>57</v>
      </c>
      <c r="O759" s="135">
        <v>6.3</v>
      </c>
      <c r="P759" s="134">
        <v>3.37</v>
      </c>
      <c r="Q759" s="143">
        <v>6.31</v>
      </c>
      <c r="R759" s="84" t="s">
        <v>206</v>
      </c>
      <c r="S759" s="120" t="s">
        <v>207</v>
      </c>
      <c r="T759" s="83">
        <f>(N759*F756+O759*G756+P759*J756+Q759*L756)*E756/3600</f>
        <v>0.10476666666666667</v>
      </c>
      <c r="U759" s="83">
        <f>(N759*F756+O759*G756+P759*J756+Q759*L756+P759*K756+Q759*M756)*C756*D756/1000000</f>
        <v>0.14171328000000002</v>
      </c>
    </row>
    <row r="760" spans="1:21" x14ac:dyDescent="0.2">
      <c r="A760" s="150"/>
      <c r="B760" s="123"/>
      <c r="C760" s="175"/>
      <c r="D760" s="125"/>
      <c r="E760" s="125"/>
      <c r="F760" s="127"/>
      <c r="G760" s="127"/>
      <c r="H760" s="127"/>
      <c r="I760" s="127"/>
      <c r="J760" s="127"/>
      <c r="K760" s="127"/>
      <c r="L760" s="127"/>
      <c r="M760" s="127"/>
      <c r="N760" s="135">
        <v>4.7</v>
      </c>
      <c r="O760" s="134">
        <v>0.79</v>
      </c>
      <c r="P760" s="134">
        <v>1.1399999999999999</v>
      </c>
      <c r="Q760" s="143">
        <v>0.79</v>
      </c>
      <c r="R760" s="84" t="s">
        <v>222</v>
      </c>
      <c r="S760" s="152">
        <v>1325</v>
      </c>
      <c r="T760" s="83">
        <f>(N760*F756+O760*G756+P760*J756+Q760*L756)*E756/3600</f>
        <v>1.1413888888888888E-2</v>
      </c>
      <c r="U760" s="83">
        <f>(N760*F756+O760*G756+P760*J756+Q760*L756+P760*K756+Q760*M756)*C756*D756/1000000</f>
        <v>1.6843319999999995E-2</v>
      </c>
    </row>
    <row r="761" spans="1:21" x14ac:dyDescent="0.2">
      <c r="A761" s="164" t="s">
        <v>276</v>
      </c>
      <c r="B761" s="116" t="s">
        <v>212</v>
      </c>
      <c r="C761" s="69">
        <v>2</v>
      </c>
      <c r="D761" s="39">
        <v>236</v>
      </c>
      <c r="E761" s="117">
        <f>IF(C761=0,0,C761)</f>
        <v>2</v>
      </c>
      <c r="F761" s="102"/>
      <c r="G761" s="102">
        <v>4</v>
      </c>
      <c r="H761" s="102">
        <v>0.1</v>
      </c>
      <c r="I761" s="102">
        <v>0.1</v>
      </c>
      <c r="J761" s="102"/>
      <c r="K761" s="102"/>
      <c r="L761" s="102">
        <v>1</v>
      </c>
      <c r="M761" s="102">
        <v>1</v>
      </c>
      <c r="N761" s="89"/>
      <c r="O761" s="135">
        <v>1</v>
      </c>
      <c r="P761" s="130">
        <v>4.5</v>
      </c>
      <c r="Q761" s="135">
        <v>1</v>
      </c>
      <c r="R761" s="84" t="s">
        <v>194</v>
      </c>
      <c r="S761" s="120" t="s">
        <v>195</v>
      </c>
      <c r="T761" s="121">
        <f>(O761*G761+P761*H761+Q761*L761)*E761/3600*0.8</f>
        <v>2.4222222222222223E-3</v>
      </c>
      <c r="U761" s="141">
        <f>(O761*G761+P761*H761+Q761*L761+P761*I761+Q761*M761)*C761*D761/1000000*0.8</f>
        <v>2.6054400000000005E-3</v>
      </c>
    </row>
    <row r="762" spans="1:21" x14ac:dyDescent="0.2">
      <c r="A762" s="165" t="s">
        <v>277</v>
      </c>
      <c r="B762" s="123" t="s">
        <v>214</v>
      </c>
      <c r="C762" s="148"/>
      <c r="D762" s="124"/>
      <c r="E762" s="125"/>
      <c r="F762" s="126"/>
      <c r="G762" s="127"/>
      <c r="H762" s="127"/>
      <c r="I762" s="127"/>
      <c r="J762" s="127"/>
      <c r="K762" s="127"/>
      <c r="L762" s="127"/>
      <c r="M762" s="127"/>
      <c r="N762" s="95"/>
      <c r="O762" s="130"/>
      <c r="P762" s="130"/>
      <c r="Q762" s="130"/>
      <c r="R762" s="84" t="s">
        <v>197</v>
      </c>
      <c r="S762" s="120" t="s">
        <v>198</v>
      </c>
      <c r="T762" s="121">
        <f>(O761*G761+P761*H761+Q761*L761)*E761/3600*0.13</f>
        <v>3.9361111111111113E-4</v>
      </c>
      <c r="U762" s="141">
        <f>(O761*G761+P761*H761+Q761*L761+P761*I761+Q761*M761)*C761*D761/1000000*0.13</f>
        <v>4.2338400000000006E-4</v>
      </c>
    </row>
    <row r="763" spans="1:21" x14ac:dyDescent="0.2">
      <c r="A763" s="150"/>
      <c r="B763" s="123" t="s">
        <v>376</v>
      </c>
      <c r="C763" s="148"/>
      <c r="D763" s="125"/>
      <c r="E763" s="125"/>
      <c r="F763" s="126"/>
      <c r="G763" s="127"/>
      <c r="H763" s="127"/>
      <c r="I763" s="127"/>
      <c r="J763" s="127"/>
      <c r="K763" s="127"/>
      <c r="L763" s="127"/>
      <c r="M763" s="127"/>
      <c r="N763" s="95"/>
      <c r="O763" s="130">
        <v>0.113</v>
      </c>
      <c r="P763" s="130">
        <v>0.78</v>
      </c>
      <c r="Q763" s="130">
        <v>0.1</v>
      </c>
      <c r="R763" s="84" t="s">
        <v>200</v>
      </c>
      <c r="S763" s="133" t="s">
        <v>201</v>
      </c>
      <c r="T763" s="121">
        <f>(O763*G761+P763*H761+Q763*L761)*E761/3600</f>
        <v>3.5E-4</v>
      </c>
      <c r="U763" s="141">
        <f>(O763*G761+P763*H761+Q763*L761+P763*I761+Q763*M761)*C761*D761/1000000</f>
        <v>3.81376E-4</v>
      </c>
    </row>
    <row r="764" spans="1:21" x14ac:dyDescent="0.2">
      <c r="A764" s="129"/>
      <c r="B764" s="123" t="s">
        <v>301</v>
      </c>
      <c r="C764" s="148"/>
      <c r="D764" s="125"/>
      <c r="E764" s="125"/>
      <c r="F764" s="126"/>
      <c r="G764" s="127"/>
      <c r="H764" s="127"/>
      <c r="I764" s="127"/>
      <c r="J764" s="127"/>
      <c r="K764" s="127"/>
      <c r="L764" s="127"/>
      <c r="M764" s="127"/>
      <c r="N764" s="95"/>
      <c r="O764" s="130">
        <v>0.04</v>
      </c>
      <c r="P764" s="130">
        <v>0.4</v>
      </c>
      <c r="Q764" s="130">
        <v>0.04</v>
      </c>
      <c r="R764" s="81" t="s">
        <v>204</v>
      </c>
      <c r="S764" s="120" t="s">
        <v>205</v>
      </c>
      <c r="T764" s="121">
        <f>(O764*G761+P764*H761+Q764*L761)*E761/3600</f>
        <v>1.3333333333333334E-4</v>
      </c>
      <c r="U764" s="141">
        <f>(O764*G761+P764*H761+Q764*L761+P764*I761+Q764*M761)*C761*D761/1000000</f>
        <v>1.5103999999999999E-4</v>
      </c>
    </row>
    <row r="765" spans="1:21" x14ac:dyDescent="0.2">
      <c r="A765" s="122"/>
      <c r="B765" s="123" t="s">
        <v>221</v>
      </c>
      <c r="C765" s="148"/>
      <c r="D765" s="125"/>
      <c r="E765" s="125"/>
      <c r="F765" s="126"/>
      <c r="G765" s="127"/>
      <c r="H765" s="127"/>
      <c r="I765" s="127"/>
      <c r="J765" s="127"/>
      <c r="K765" s="127"/>
      <c r="L765" s="127"/>
      <c r="M765" s="127"/>
      <c r="N765" s="95"/>
      <c r="O765" s="135">
        <v>3</v>
      </c>
      <c r="P765" s="130">
        <v>7.5</v>
      </c>
      <c r="Q765" s="130">
        <v>2.9</v>
      </c>
      <c r="R765" s="84" t="s">
        <v>206</v>
      </c>
      <c r="S765" s="120" t="s">
        <v>207</v>
      </c>
      <c r="T765" s="121">
        <f>(O765*G761+P765*H761+Q765*L761)*E761/3600</f>
        <v>8.6944444444444439E-3</v>
      </c>
      <c r="U765" s="141">
        <f>(O765*G761+P765*H761+Q765*L761+P765*I761+Q765*M761)*C761*D761/1000000</f>
        <v>9.1095999999999989E-3</v>
      </c>
    </row>
    <row r="766" spans="1:21" x14ac:dyDescent="0.2">
      <c r="A766" s="136"/>
      <c r="B766" s="137"/>
      <c r="C766" s="151"/>
      <c r="D766" s="138"/>
      <c r="E766" s="138"/>
      <c r="F766" s="139"/>
      <c r="G766" s="140"/>
      <c r="H766" s="140"/>
      <c r="I766" s="140"/>
      <c r="J766" s="140"/>
      <c r="K766" s="140"/>
      <c r="L766" s="140"/>
      <c r="M766" s="140"/>
      <c r="N766" s="97"/>
      <c r="O766" s="130">
        <v>0.4</v>
      </c>
      <c r="P766" s="130">
        <v>1.1000000000000001</v>
      </c>
      <c r="Q766" s="130">
        <v>0.45</v>
      </c>
      <c r="R766" s="84" t="s">
        <v>222</v>
      </c>
      <c r="S766" s="152">
        <v>1325</v>
      </c>
      <c r="T766" s="121">
        <f>(O766*G761+P766*H761+Q766*L761)*E761/3600</f>
        <v>1.2000000000000001E-3</v>
      </c>
      <c r="U766" s="141">
        <f>(O766*G761+P766*H761+Q766*L761+P766*I761+Q766*M761)*C761*D761/1000000</f>
        <v>1.2838400000000001E-3</v>
      </c>
    </row>
    <row r="767" spans="1:21" x14ac:dyDescent="0.2">
      <c r="A767" s="115" t="s">
        <v>278</v>
      </c>
      <c r="B767" s="116"/>
      <c r="C767" s="69">
        <v>1</v>
      </c>
      <c r="D767" s="39">
        <v>50</v>
      </c>
      <c r="E767" s="117">
        <v>1</v>
      </c>
      <c r="F767" s="102"/>
      <c r="G767" s="102">
        <v>4</v>
      </c>
      <c r="H767" s="102">
        <v>0.1</v>
      </c>
      <c r="I767" s="102">
        <v>0.1</v>
      </c>
      <c r="J767" s="102"/>
      <c r="K767" s="102"/>
      <c r="L767" s="102">
        <v>1</v>
      </c>
      <c r="M767" s="102">
        <v>1</v>
      </c>
      <c r="N767" s="89"/>
      <c r="O767" s="130">
        <v>0.2</v>
      </c>
      <c r="P767" s="130">
        <v>0.8</v>
      </c>
      <c r="Q767" s="130">
        <v>0.2</v>
      </c>
      <c r="R767" s="84" t="s">
        <v>194</v>
      </c>
      <c r="S767" s="120" t="s">
        <v>195</v>
      </c>
      <c r="T767" s="121">
        <f>(O767*G767+P767*H767+Q767*L767)*E767/3600*0.8</f>
        <v>2.4000000000000003E-4</v>
      </c>
      <c r="U767" s="141">
        <f>(O767*G767+P767*H767+Q767*L767+P767*I767+Q767*M767)*C767*D767/1000000*0.8</f>
        <v>5.4400000000000001E-5</v>
      </c>
    </row>
    <row r="768" spans="1:21" x14ac:dyDescent="0.2">
      <c r="A768" s="122"/>
      <c r="B768" s="123"/>
      <c r="C768" s="148"/>
      <c r="D768" s="124"/>
      <c r="E768" s="125"/>
      <c r="F768" s="126"/>
      <c r="G768" s="127"/>
      <c r="H768" s="127"/>
      <c r="I768" s="127"/>
      <c r="J768" s="127"/>
      <c r="K768" s="127"/>
      <c r="L768" s="127"/>
      <c r="M768" s="127"/>
      <c r="N768" s="95"/>
      <c r="O768" s="130"/>
      <c r="P768" s="130"/>
      <c r="Q768" s="130"/>
      <c r="R768" s="84" t="s">
        <v>197</v>
      </c>
      <c r="S768" s="120" t="s">
        <v>198</v>
      </c>
      <c r="T768" s="121">
        <f>(O767*G767+P767*H767+Q767*L767)*E767/3600*0.13</f>
        <v>3.9000000000000006E-5</v>
      </c>
      <c r="U768" s="141">
        <f>(O767*G767+P767*H767+Q767*L767+P767*I767+Q767*M767)*C767*D767/1000000*0.13</f>
        <v>8.8400000000000001E-6</v>
      </c>
    </row>
    <row r="769" spans="1:21" x14ac:dyDescent="0.2">
      <c r="A769" s="129"/>
      <c r="B769" s="177" t="s">
        <v>377</v>
      </c>
      <c r="C769" s="148"/>
      <c r="D769" s="125"/>
      <c r="E769" s="125"/>
      <c r="F769" s="126"/>
      <c r="G769" s="127"/>
      <c r="H769" s="127"/>
      <c r="I769" s="127"/>
      <c r="J769" s="127"/>
      <c r="K769" s="127"/>
      <c r="L769" s="127"/>
      <c r="M769" s="127"/>
      <c r="N769" s="95"/>
      <c r="O769" s="131">
        <v>0.02</v>
      </c>
      <c r="P769" s="131">
        <v>0.15</v>
      </c>
      <c r="Q769" s="131">
        <v>0.02</v>
      </c>
      <c r="R769" s="84" t="s">
        <v>200</v>
      </c>
      <c r="S769" s="133" t="s">
        <v>201</v>
      </c>
      <c r="T769" s="121">
        <f>(O769*G767+P769*H767+Q769*L767)*E767/3600</f>
        <v>3.1944444444444448E-5</v>
      </c>
      <c r="U769" s="141">
        <f>(O769*G767+P769*H767+Q769*L767+P769*I767+Q769*M767)*C767*D767/1000000</f>
        <v>7.5000000000000002E-6</v>
      </c>
    </row>
    <row r="770" spans="1:21" x14ac:dyDescent="0.2">
      <c r="A770" s="122"/>
      <c r="B770" s="123" t="s">
        <v>375</v>
      </c>
      <c r="C770" s="148"/>
      <c r="D770" s="125"/>
      <c r="E770" s="125"/>
      <c r="F770" s="126"/>
      <c r="G770" s="127"/>
      <c r="H770" s="127"/>
      <c r="I770" s="127"/>
      <c r="J770" s="127"/>
      <c r="K770" s="127"/>
      <c r="L770" s="127"/>
      <c r="M770" s="127"/>
      <c r="N770" s="95"/>
      <c r="O770" s="130">
        <v>1.5</v>
      </c>
      <c r="P770" s="130">
        <v>5.5</v>
      </c>
      <c r="Q770" s="130">
        <v>1.7</v>
      </c>
      <c r="R770" s="84" t="s">
        <v>203</v>
      </c>
      <c r="S770" s="120">
        <v>2754</v>
      </c>
      <c r="T770" s="121">
        <f>(O770*G767+P770*H767+Q770*L767)*E767/3600</f>
        <v>2.2916666666666667E-3</v>
      </c>
      <c r="U770" s="141">
        <f>(O770*G767+P770*H767+Q770*L767+P770*I767+Q770*M767)*C767*D767/1000000</f>
        <v>5.2499999999999997E-4</v>
      </c>
    </row>
    <row r="771" spans="1:21" x14ac:dyDescent="0.2">
      <c r="A771" s="122"/>
      <c r="B771" s="123"/>
      <c r="C771" s="148"/>
      <c r="D771" s="125"/>
      <c r="E771" s="125"/>
      <c r="F771" s="126"/>
      <c r="G771" s="127"/>
      <c r="H771" s="127"/>
      <c r="I771" s="127"/>
      <c r="J771" s="127"/>
      <c r="K771" s="127"/>
      <c r="L771" s="127"/>
      <c r="M771" s="127"/>
      <c r="N771" s="95"/>
      <c r="O771" s="130">
        <v>0</v>
      </c>
      <c r="P771" s="130">
        <v>0</v>
      </c>
      <c r="Q771" s="130">
        <v>0</v>
      </c>
      <c r="R771" s="81" t="s">
        <v>204</v>
      </c>
      <c r="S771" s="120" t="s">
        <v>205</v>
      </c>
      <c r="T771" s="121">
        <f>(O771*G767+P771*H767+Q771*L767)*E767/3600</f>
        <v>0</v>
      </c>
      <c r="U771" s="141">
        <f>(O771*G767+P771*H767+Q771*L767+P771*I767+Q771*M767)*C767*D767/1000000</f>
        <v>0</v>
      </c>
    </row>
    <row r="772" spans="1:21" x14ac:dyDescent="0.2">
      <c r="A772" s="157"/>
      <c r="B772" s="137"/>
      <c r="C772" s="151"/>
      <c r="D772" s="138"/>
      <c r="E772" s="138"/>
      <c r="F772" s="139"/>
      <c r="G772" s="140"/>
      <c r="H772" s="140"/>
      <c r="I772" s="140"/>
      <c r="J772" s="140"/>
      <c r="K772" s="140"/>
      <c r="L772" s="140"/>
      <c r="M772" s="140"/>
      <c r="N772" s="97"/>
      <c r="O772" s="135">
        <v>15</v>
      </c>
      <c r="P772" s="130">
        <v>29.7</v>
      </c>
      <c r="Q772" s="130">
        <v>10.199999999999999</v>
      </c>
      <c r="R772" s="84" t="s">
        <v>206</v>
      </c>
      <c r="S772" s="120" t="s">
        <v>207</v>
      </c>
      <c r="T772" s="121">
        <f>(O772*G767+P772*H767+Q772*L767)*E767/3600</f>
        <v>2.0324999999999999E-2</v>
      </c>
      <c r="U772" s="141">
        <f>(O772*G767+P772*H767+Q772*L767+P772*I767+Q772*M767)*C767*D767/1000000</f>
        <v>4.3169999999999997E-3</v>
      </c>
    </row>
    <row r="773" spans="1:21" x14ac:dyDescent="0.2">
      <c r="A773" s="153"/>
      <c r="B773" s="154"/>
      <c r="C773" s="154"/>
      <c r="D773" s="161"/>
      <c r="E773" s="154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154"/>
      <c r="Q773" s="154"/>
      <c r="R773" s="84" t="s">
        <v>194</v>
      </c>
      <c r="S773" s="120" t="s">
        <v>195</v>
      </c>
      <c r="T773" s="83">
        <f>SUMIF(S756:S772,"0301",T756:T772)</f>
        <v>2.4056666666666664E-2</v>
      </c>
      <c r="U773" s="83">
        <f>SUMIF(S756:S772,"0301",U756:U772)</f>
        <v>4.18264E-2</v>
      </c>
    </row>
    <row r="774" spans="1:21" x14ac:dyDescent="0.2">
      <c r="A774" s="150"/>
      <c r="B774" s="156"/>
      <c r="C774" s="156"/>
      <c r="D774" s="156"/>
      <c r="E774" s="156"/>
      <c r="F774" s="156"/>
      <c r="G774" s="156"/>
      <c r="H774" s="156"/>
      <c r="I774" s="156"/>
      <c r="J774" s="156"/>
      <c r="K774" s="156"/>
      <c r="L774" s="156"/>
      <c r="M774" s="156"/>
      <c r="N774" s="156"/>
      <c r="O774" s="156"/>
      <c r="P774" s="156"/>
      <c r="Q774" s="156"/>
      <c r="R774" s="84" t="s">
        <v>197</v>
      </c>
      <c r="S774" s="120" t="s">
        <v>198</v>
      </c>
      <c r="T774" s="83">
        <f>SUMIF(S756:S772,"0304",T756:T772)</f>
        <v>4.3261111111111115E-4</v>
      </c>
      <c r="U774" s="83">
        <f>SUMIF(S756:S772,"0304",U756:U772)</f>
        <v>4.3222400000000004E-4</v>
      </c>
    </row>
    <row r="775" spans="1:21" x14ac:dyDescent="0.2">
      <c r="A775" s="150"/>
      <c r="B775" s="156"/>
      <c r="C775" s="156"/>
      <c r="D775" s="156"/>
      <c r="E775" s="156"/>
      <c r="F775" s="156"/>
      <c r="G775" s="156"/>
      <c r="H775" s="156"/>
      <c r="I775" s="156"/>
      <c r="J775" s="156"/>
      <c r="K775" s="156"/>
      <c r="L775" s="156"/>
      <c r="M775" s="156"/>
      <c r="N775" s="156"/>
      <c r="O775" s="156"/>
      <c r="P775" s="156"/>
      <c r="Q775" s="156"/>
      <c r="R775" s="84" t="s">
        <v>200</v>
      </c>
      <c r="S775" s="133" t="s">
        <v>201</v>
      </c>
      <c r="T775" s="83">
        <f>SUMIF(S756:S766,"0330",T756:T766)</f>
        <v>2.6222222222222224E-3</v>
      </c>
      <c r="U775" s="83">
        <f>SUMIF(S756:S772,"0330",U756:U772)</f>
        <v>4.2757959999999992E-3</v>
      </c>
    </row>
    <row r="776" spans="1:21" x14ac:dyDescent="0.2">
      <c r="A776" s="150"/>
      <c r="B776" s="156"/>
      <c r="C776" s="156"/>
      <c r="D776" s="156"/>
      <c r="E776" s="156"/>
      <c r="F776" s="156"/>
      <c r="G776" s="156"/>
      <c r="H776" s="156"/>
      <c r="I776" s="156"/>
      <c r="J776" s="156"/>
      <c r="K776" s="156"/>
      <c r="L776" s="156"/>
      <c r="M776" s="156"/>
      <c r="N776" s="156"/>
      <c r="O776" s="156"/>
      <c r="P776" s="156"/>
      <c r="Q776" s="156"/>
      <c r="R776" s="81" t="s">
        <v>204</v>
      </c>
      <c r="S776" s="120" t="s">
        <v>205</v>
      </c>
      <c r="T776" s="83">
        <f>SUMIF(S756:S772,"0328",T756:T772)</f>
        <v>2.1250000000000002E-3</v>
      </c>
      <c r="U776" s="83">
        <f>SUMIF(S756:S772,"0328",U756:U772)</f>
        <v>4.0238000000000001E-3</v>
      </c>
    </row>
    <row r="777" spans="1:21" x14ac:dyDescent="0.2">
      <c r="A777" s="150"/>
      <c r="B777" s="156"/>
      <c r="C777" s="156"/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6"/>
      <c r="Q777" s="156"/>
      <c r="R777" s="84" t="s">
        <v>206</v>
      </c>
      <c r="S777" s="120" t="s">
        <v>207</v>
      </c>
      <c r="T777" s="83">
        <f>SUMIF(S756:S772,"0337",T756:T772)</f>
        <v>0.13378611111111113</v>
      </c>
      <c r="U777" s="83">
        <f>SUMIF(S756:S772,"0337",U756:U772)</f>
        <v>0.15513988000000001</v>
      </c>
    </row>
    <row r="778" spans="1:21" x14ac:dyDescent="0.2">
      <c r="A778" s="150"/>
      <c r="B778" s="156"/>
      <c r="C778" s="156"/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6"/>
      <c r="Q778" s="156"/>
      <c r="R778" s="84" t="s">
        <v>203</v>
      </c>
      <c r="S778" s="143">
        <v>2754</v>
      </c>
      <c r="T778" s="84">
        <f>T770</f>
        <v>2.2916666666666667E-3</v>
      </c>
      <c r="U778" s="84">
        <f>U770</f>
        <v>5.2499999999999997E-4</v>
      </c>
    </row>
    <row r="779" spans="1:21" x14ac:dyDescent="0.2">
      <c r="A779" s="157" t="s">
        <v>279</v>
      </c>
      <c r="B779" s="158"/>
      <c r="C779" s="158"/>
      <c r="D779" s="158"/>
      <c r="E779" s="158"/>
      <c r="F779" s="158"/>
      <c r="G779" s="158"/>
      <c r="H779" s="158"/>
      <c r="I779" s="158"/>
      <c r="J779" s="158"/>
      <c r="K779" s="158"/>
      <c r="L779" s="158"/>
      <c r="M779" s="158"/>
      <c r="N779" s="158"/>
      <c r="O779" s="158"/>
      <c r="P779" s="158"/>
      <c r="Q779" s="158"/>
      <c r="R779" s="84" t="s">
        <v>222</v>
      </c>
      <c r="S779" s="152">
        <v>1325</v>
      </c>
      <c r="T779" s="178">
        <f>SUMIF(S756:S772,"1325",T756:T772)</f>
        <v>1.2613888888888888E-2</v>
      </c>
      <c r="U779" s="178">
        <f>SUMIF(S756:S772,"1325",U756:U772)</f>
        <v>1.8127159999999996E-2</v>
      </c>
    </row>
    <row r="780" spans="1:21" x14ac:dyDescent="0.2">
      <c r="A780" s="224"/>
      <c r="B780" s="358"/>
      <c r="C780" s="358"/>
      <c r="D780" s="358"/>
      <c r="E780" s="358"/>
      <c r="F780" s="358"/>
      <c r="G780" s="358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180"/>
      <c r="S780" s="365"/>
      <c r="T780" s="227"/>
      <c r="U780" s="227"/>
    </row>
    <row r="781" spans="1:21" x14ac:dyDescent="0.2">
      <c r="A781" s="1" t="s">
        <v>685</v>
      </c>
    </row>
    <row r="782" spans="1:21" x14ac:dyDescent="0.2">
      <c r="A782" s="1" t="s">
        <v>286</v>
      </c>
    </row>
    <row r="783" spans="1:21" x14ac:dyDescent="0.2">
      <c r="A783" s="1" t="s">
        <v>287</v>
      </c>
    </row>
    <row r="784" spans="1:21" x14ac:dyDescent="0.2">
      <c r="A784" s="28" t="s">
        <v>143</v>
      </c>
      <c r="B784" s="29"/>
    </row>
    <row r="785" spans="1:2" ht="14.25" x14ac:dyDescent="0.25">
      <c r="A785" s="31" t="s">
        <v>149</v>
      </c>
      <c r="B785" s="32"/>
    </row>
    <row r="786" spans="1:2" x14ac:dyDescent="0.2">
      <c r="A786" s="28" t="s">
        <v>144</v>
      </c>
      <c r="B786" s="32"/>
    </row>
    <row r="787" spans="1:2" ht="14.25" x14ac:dyDescent="0.25">
      <c r="A787" s="31" t="s">
        <v>150</v>
      </c>
      <c r="B787" s="32"/>
    </row>
    <row r="788" spans="1:2" x14ac:dyDescent="0.2">
      <c r="A788" s="28" t="s">
        <v>145</v>
      </c>
      <c r="B788" s="32"/>
    </row>
    <row r="789" spans="1:2" ht="14.25" x14ac:dyDescent="0.25">
      <c r="A789" s="31" t="s">
        <v>151</v>
      </c>
      <c r="B789" s="32"/>
    </row>
    <row r="790" spans="1:2" x14ac:dyDescent="0.2">
      <c r="A790" s="28" t="s">
        <v>144</v>
      </c>
      <c r="B790" s="32"/>
    </row>
    <row r="791" spans="1:2" ht="14.25" x14ac:dyDescent="0.25">
      <c r="A791" s="31" t="s">
        <v>152</v>
      </c>
      <c r="B791" s="32"/>
    </row>
    <row r="792" spans="1:2" ht="14.25" x14ac:dyDescent="0.25">
      <c r="A792" s="28" t="s">
        <v>146</v>
      </c>
      <c r="B792" s="29" t="s">
        <v>153</v>
      </c>
    </row>
    <row r="793" spans="1:2" ht="14.25" x14ac:dyDescent="0.25">
      <c r="A793" s="28"/>
      <c r="B793" s="29" t="s">
        <v>154</v>
      </c>
    </row>
    <row r="794" spans="1:2" ht="14.25" x14ac:dyDescent="0.25">
      <c r="A794" s="28"/>
      <c r="B794" s="29" t="s">
        <v>155</v>
      </c>
    </row>
    <row r="795" spans="1:2" x14ac:dyDescent="0.2">
      <c r="A795" s="28"/>
      <c r="B795" s="29" t="s">
        <v>147</v>
      </c>
    </row>
    <row r="796" spans="1:2" ht="14.25" x14ac:dyDescent="0.25">
      <c r="A796" s="28"/>
      <c r="B796" s="29" t="s">
        <v>156</v>
      </c>
    </row>
    <row r="797" spans="1:2" ht="14.25" x14ac:dyDescent="0.25">
      <c r="A797" s="28"/>
      <c r="B797" s="29" t="s">
        <v>157</v>
      </c>
    </row>
    <row r="798" spans="1:2" ht="14.25" x14ac:dyDescent="0.25">
      <c r="A798" s="28"/>
      <c r="B798" s="29" t="s">
        <v>158</v>
      </c>
    </row>
    <row r="799" spans="1:2" x14ac:dyDescent="0.2">
      <c r="A799" s="28"/>
      <c r="B799" s="29"/>
    </row>
    <row r="800" spans="1:2" ht="14.25" x14ac:dyDescent="0.25">
      <c r="A800" s="28"/>
      <c r="B800" s="29" t="s">
        <v>159</v>
      </c>
    </row>
    <row r="801" spans="1:21" ht="14.25" x14ac:dyDescent="0.25">
      <c r="A801" s="28"/>
      <c r="B801" s="34" t="s">
        <v>160</v>
      </c>
    </row>
    <row r="802" spans="1:21" ht="14.25" x14ac:dyDescent="0.25">
      <c r="A802" s="28"/>
      <c r="B802" s="34" t="s">
        <v>161</v>
      </c>
    </row>
    <row r="803" spans="1:21" ht="14.25" x14ac:dyDescent="0.25">
      <c r="A803" s="31" t="s">
        <v>162</v>
      </c>
      <c r="B803" s="32"/>
    </row>
    <row r="804" spans="1:21" x14ac:dyDescent="0.2">
      <c r="A804" s="28" t="s">
        <v>144</v>
      </c>
      <c r="B804" s="32"/>
    </row>
    <row r="805" spans="1:21" ht="14.25" x14ac:dyDescent="0.25">
      <c r="A805" s="31" t="s">
        <v>163</v>
      </c>
      <c r="B805" s="32"/>
    </row>
    <row r="806" spans="1:21" ht="14.25" x14ac:dyDescent="0.25">
      <c r="A806" s="31" t="s">
        <v>164</v>
      </c>
      <c r="B806" s="29"/>
    </row>
    <row r="807" spans="1:21" x14ac:dyDescent="0.2">
      <c r="A807" s="28" t="s">
        <v>144</v>
      </c>
      <c r="B807" s="32"/>
    </row>
    <row r="808" spans="1:21" ht="14.25" x14ac:dyDescent="0.25">
      <c r="A808" s="31" t="s">
        <v>165</v>
      </c>
      <c r="B808" s="29"/>
    </row>
    <row r="809" spans="1:21" ht="14.25" x14ac:dyDescent="0.25">
      <c r="A809" s="28" t="s">
        <v>146</v>
      </c>
      <c r="B809" s="29" t="s">
        <v>166</v>
      </c>
    </row>
    <row r="811" spans="1:21" x14ac:dyDescent="0.2">
      <c r="A811" s="414" t="s">
        <v>167</v>
      </c>
      <c r="B811" s="417" t="s">
        <v>168</v>
      </c>
      <c r="C811" s="417" t="s">
        <v>225</v>
      </c>
      <c r="D811" s="417" t="s">
        <v>226</v>
      </c>
      <c r="E811" s="385" t="s">
        <v>227</v>
      </c>
      <c r="F811" s="388" t="s">
        <v>228</v>
      </c>
      <c r="G811" s="388" t="s">
        <v>229</v>
      </c>
      <c r="H811" s="388" t="s">
        <v>230</v>
      </c>
      <c r="I811" s="388" t="s">
        <v>231</v>
      </c>
      <c r="J811" s="388" t="s">
        <v>232</v>
      </c>
      <c r="K811" s="388" t="s">
        <v>233</v>
      </c>
      <c r="L811" s="388" t="s">
        <v>234</v>
      </c>
      <c r="M811" s="388" t="s">
        <v>235</v>
      </c>
      <c r="N811" s="385" t="s">
        <v>236</v>
      </c>
      <c r="O811" s="385" t="s">
        <v>237</v>
      </c>
      <c r="P811" s="385" t="s">
        <v>238</v>
      </c>
      <c r="Q811" s="385" t="s">
        <v>239</v>
      </c>
      <c r="R811" s="388" t="s">
        <v>169</v>
      </c>
      <c r="S811" s="410" t="s">
        <v>52</v>
      </c>
      <c r="T811" s="385" t="s">
        <v>170</v>
      </c>
      <c r="U811" s="392" t="s">
        <v>171</v>
      </c>
    </row>
    <row r="812" spans="1:21" x14ac:dyDescent="0.2">
      <c r="A812" s="415"/>
      <c r="B812" s="418"/>
      <c r="C812" s="418"/>
      <c r="D812" s="418"/>
      <c r="E812" s="386"/>
      <c r="F812" s="389"/>
      <c r="G812" s="389"/>
      <c r="H812" s="389"/>
      <c r="I812" s="389"/>
      <c r="J812" s="389"/>
      <c r="K812" s="389"/>
      <c r="L812" s="389"/>
      <c r="M812" s="389"/>
      <c r="N812" s="386"/>
      <c r="O812" s="386"/>
      <c r="P812" s="386"/>
      <c r="Q812" s="386"/>
      <c r="R812" s="389"/>
      <c r="S812" s="411"/>
      <c r="T812" s="386"/>
      <c r="U812" s="393"/>
    </row>
    <row r="813" spans="1:21" x14ac:dyDescent="0.2">
      <c r="A813" s="416"/>
      <c r="B813" s="419"/>
      <c r="C813" s="419"/>
      <c r="D813" s="419"/>
      <c r="E813" s="387"/>
      <c r="F813" s="390"/>
      <c r="G813" s="390"/>
      <c r="H813" s="390"/>
      <c r="I813" s="390"/>
      <c r="J813" s="390"/>
      <c r="K813" s="390"/>
      <c r="L813" s="390"/>
      <c r="M813" s="390"/>
      <c r="N813" s="387"/>
      <c r="O813" s="387"/>
      <c r="P813" s="387"/>
      <c r="Q813" s="387"/>
      <c r="R813" s="390"/>
      <c r="S813" s="412"/>
      <c r="T813" s="387"/>
      <c r="U813" s="394"/>
    </row>
    <row r="814" spans="1:21" x14ac:dyDescent="0.2">
      <c r="A814" s="112" t="s">
        <v>172</v>
      </c>
      <c r="B814" s="113" t="s">
        <v>173</v>
      </c>
      <c r="C814" s="113" t="s">
        <v>174</v>
      </c>
      <c r="D814" s="113" t="s">
        <v>175</v>
      </c>
      <c r="E814" s="113" t="s">
        <v>176</v>
      </c>
      <c r="F814" s="113" t="s">
        <v>177</v>
      </c>
      <c r="G814" s="113" t="s">
        <v>178</v>
      </c>
      <c r="H814" s="113" t="s">
        <v>179</v>
      </c>
      <c r="I814" s="113" t="s">
        <v>180</v>
      </c>
      <c r="J814" s="113" t="s">
        <v>181</v>
      </c>
      <c r="K814" s="113" t="s">
        <v>182</v>
      </c>
      <c r="L814" s="113" t="s">
        <v>183</v>
      </c>
      <c r="M814" s="113" t="s">
        <v>184</v>
      </c>
      <c r="N814" s="113" t="s">
        <v>185</v>
      </c>
      <c r="O814" s="113" t="s">
        <v>186</v>
      </c>
      <c r="P814" s="113" t="s">
        <v>187</v>
      </c>
      <c r="Q814" s="113" t="s">
        <v>188</v>
      </c>
      <c r="R814" s="114">
        <v>18</v>
      </c>
      <c r="S814" s="113" t="s">
        <v>189</v>
      </c>
      <c r="T814" s="113" t="s">
        <v>190</v>
      </c>
      <c r="U814" s="113" t="s">
        <v>191</v>
      </c>
    </row>
    <row r="815" spans="1:21" x14ac:dyDescent="0.2">
      <c r="A815" s="164" t="s">
        <v>280</v>
      </c>
      <c r="B815" s="116" t="s">
        <v>212</v>
      </c>
      <c r="C815" s="69">
        <v>2</v>
      </c>
      <c r="D815" s="39">
        <v>236</v>
      </c>
      <c r="E815" s="117">
        <f>IF(C815=0,0,C815)</f>
        <v>2</v>
      </c>
      <c r="F815" s="102"/>
      <c r="G815" s="102">
        <v>4</v>
      </c>
      <c r="H815" s="102">
        <v>0.1</v>
      </c>
      <c r="I815" s="102">
        <v>0.1</v>
      </c>
      <c r="J815" s="102"/>
      <c r="K815" s="102"/>
      <c r="L815" s="102">
        <v>1</v>
      </c>
      <c r="M815" s="102">
        <v>1</v>
      </c>
      <c r="N815" s="89"/>
      <c r="O815" s="118">
        <v>0.2</v>
      </c>
      <c r="P815" s="118">
        <v>0.8</v>
      </c>
      <c r="Q815" s="118">
        <v>0.2</v>
      </c>
      <c r="R815" s="84" t="s">
        <v>194</v>
      </c>
      <c r="S815" s="120" t="s">
        <v>195</v>
      </c>
      <c r="T815" s="121">
        <f>(O815*G815+P815*H815+Q815*L815)*E815/3600*0.8</f>
        <v>4.8000000000000007E-4</v>
      </c>
      <c r="U815" s="141">
        <f>(O815*G815+P815*H815+Q815*L815+P815*I815+Q815*M815)*C815*D815/1000000*0.8</f>
        <v>5.1353600000000009E-4</v>
      </c>
    </row>
    <row r="816" spans="1:21" x14ac:dyDescent="0.2">
      <c r="A816" s="165" t="s">
        <v>281</v>
      </c>
      <c r="B816" s="123" t="s">
        <v>214</v>
      </c>
      <c r="C816" s="148"/>
      <c r="D816" s="124"/>
      <c r="E816" s="125"/>
      <c r="F816" s="126"/>
      <c r="G816" s="127"/>
      <c r="H816" s="127"/>
      <c r="I816" s="127"/>
      <c r="J816" s="127"/>
      <c r="K816" s="127"/>
      <c r="L816" s="127"/>
      <c r="M816" s="127"/>
      <c r="N816" s="95"/>
      <c r="O816" s="128"/>
      <c r="P816" s="128"/>
      <c r="Q816" s="128"/>
      <c r="R816" s="84" t="s">
        <v>197</v>
      </c>
      <c r="S816" s="120" t="s">
        <v>198</v>
      </c>
      <c r="T816" s="121">
        <f>(O815*G815+P815*H815+Q815*L815)*E815/3600*0.13</f>
        <v>7.8000000000000012E-5</v>
      </c>
      <c r="U816" s="141">
        <f>(O815*G815+P815*H815+Q815*L815+P815*I815+Q815*M815)*C815*D815/1000000*0.13</f>
        <v>8.3449600000000008E-5</v>
      </c>
    </row>
    <row r="817" spans="1:21" x14ac:dyDescent="0.2">
      <c r="A817" s="129"/>
      <c r="B817" s="123" t="s">
        <v>219</v>
      </c>
      <c r="C817" s="148"/>
      <c r="D817" s="125"/>
      <c r="E817" s="125"/>
      <c r="F817" s="126"/>
      <c r="G817" s="127"/>
      <c r="H817" s="127"/>
      <c r="I817" s="127"/>
      <c r="J817" s="127"/>
      <c r="K817" s="127"/>
      <c r="L817" s="127"/>
      <c r="M817" s="127"/>
      <c r="N817" s="95"/>
      <c r="O817" s="131">
        <v>0.02</v>
      </c>
      <c r="P817" s="131">
        <v>0.15</v>
      </c>
      <c r="Q817" s="146">
        <v>0.02</v>
      </c>
      <c r="R817" s="84" t="s">
        <v>200</v>
      </c>
      <c r="S817" s="133" t="s">
        <v>201</v>
      </c>
      <c r="T817" s="121">
        <f>(O817*G815+P817*H815+Q817*L815)*E815/3600</f>
        <v>6.3888888888888895E-5</v>
      </c>
      <c r="U817" s="141">
        <f>(O817*G815+P817*H815+Q817*L815+P817*I815+Q817*M815)*C815*D815/1000000</f>
        <v>7.08E-5</v>
      </c>
    </row>
    <row r="818" spans="1:21" x14ac:dyDescent="0.2">
      <c r="A818" s="122"/>
      <c r="B818" s="123" t="s">
        <v>202</v>
      </c>
      <c r="C818" s="148"/>
      <c r="D818" s="125"/>
      <c r="E818" s="125"/>
      <c r="F818" s="126"/>
      <c r="G818" s="127"/>
      <c r="H818" s="127"/>
      <c r="I818" s="127"/>
      <c r="J818" s="127"/>
      <c r="K818" s="127"/>
      <c r="L818" s="127"/>
      <c r="M818" s="127"/>
      <c r="N818" s="95"/>
      <c r="O818" s="130">
        <v>1.5</v>
      </c>
      <c r="P818" s="130">
        <v>5.5</v>
      </c>
      <c r="Q818" s="132">
        <v>1.7</v>
      </c>
      <c r="R818" s="84" t="s">
        <v>203</v>
      </c>
      <c r="S818" s="120">
        <v>2754</v>
      </c>
      <c r="T818" s="121">
        <f>(O818*G815+P818*H815+Q818*L815)*E815/3600</f>
        <v>4.5833333333333334E-3</v>
      </c>
      <c r="U818" s="141">
        <f>(O818*G815+P818*H815+Q818*L815+P818*I815+Q818*M815)*C815*D815/1000000</f>
        <v>4.9560000000000003E-3</v>
      </c>
    </row>
    <row r="819" spans="1:21" x14ac:dyDescent="0.2">
      <c r="A819" s="122"/>
      <c r="C819" s="148"/>
      <c r="D819" s="125"/>
      <c r="E819" s="125"/>
      <c r="F819" s="126"/>
      <c r="G819" s="127"/>
      <c r="H819" s="127"/>
      <c r="I819" s="127"/>
      <c r="J819" s="127"/>
      <c r="K819" s="127"/>
      <c r="L819" s="127"/>
      <c r="M819" s="127"/>
      <c r="N819" s="95"/>
      <c r="O819" s="130">
        <v>0</v>
      </c>
      <c r="P819" s="130">
        <v>0</v>
      </c>
      <c r="Q819" s="132">
        <v>0</v>
      </c>
      <c r="R819" s="81" t="s">
        <v>204</v>
      </c>
      <c r="S819" s="120" t="s">
        <v>205</v>
      </c>
      <c r="T819" s="121">
        <f>(O819*G815+P819*H815+Q819*L815)*E815/3600</f>
        <v>0</v>
      </c>
      <c r="U819" s="141">
        <f>(O819*G815+P819*H815+Q819*L815+P819*I815+Q819*M815)*C815*D815/1000000</f>
        <v>0</v>
      </c>
    </row>
    <row r="820" spans="1:21" x14ac:dyDescent="0.2">
      <c r="A820" s="157"/>
      <c r="B820" s="137"/>
      <c r="C820" s="151"/>
      <c r="D820" s="138"/>
      <c r="E820" s="138"/>
      <c r="F820" s="139"/>
      <c r="G820" s="140"/>
      <c r="H820" s="140"/>
      <c r="I820" s="140"/>
      <c r="J820" s="140"/>
      <c r="K820" s="140"/>
      <c r="L820" s="140"/>
      <c r="M820" s="140"/>
      <c r="N820" s="97"/>
      <c r="O820" s="135">
        <v>15</v>
      </c>
      <c r="P820" s="130">
        <v>29.7</v>
      </c>
      <c r="Q820" s="132">
        <v>10.199999999999999</v>
      </c>
      <c r="R820" s="84" t="s">
        <v>206</v>
      </c>
      <c r="S820" s="120" t="s">
        <v>207</v>
      </c>
      <c r="T820" s="121">
        <f>(O820*G815+P820*H815+Q820*L815)*E815/3600</f>
        <v>4.0649999999999999E-2</v>
      </c>
      <c r="U820" s="141">
        <f>(O820*G815+P820*H815+Q820*L815+P820*I815+Q820*M815)*C815*D815/1000000</f>
        <v>4.0752480000000001E-2</v>
      </c>
    </row>
    <row r="821" spans="1:21" x14ac:dyDescent="0.2">
      <c r="A821" s="165" t="s">
        <v>761</v>
      </c>
      <c r="B821" s="116" t="s">
        <v>212</v>
      </c>
      <c r="C821" s="69">
        <v>2</v>
      </c>
      <c r="D821" s="39">
        <v>242</v>
      </c>
      <c r="E821" s="117">
        <f>IF(C821=0,0,C821)</f>
        <v>2</v>
      </c>
      <c r="F821" s="102"/>
      <c r="G821" s="102">
        <v>4</v>
      </c>
      <c r="H821" s="102">
        <v>0.1</v>
      </c>
      <c r="I821" s="102">
        <v>0.1</v>
      </c>
      <c r="J821" s="102"/>
      <c r="K821" s="102"/>
      <c r="L821" s="102">
        <v>1</v>
      </c>
      <c r="M821" s="102">
        <v>1</v>
      </c>
      <c r="N821" s="89"/>
      <c r="O821" s="118">
        <v>0.2</v>
      </c>
      <c r="P821" s="118">
        <v>0.8</v>
      </c>
      <c r="Q821" s="118">
        <v>0.2</v>
      </c>
      <c r="R821" s="84" t="s">
        <v>194</v>
      </c>
      <c r="S821" s="120" t="s">
        <v>195</v>
      </c>
      <c r="T821" s="121">
        <f>(O821*G821+P821*H821+Q821*L821)*E821/3600*0.8</f>
        <v>4.8000000000000007E-4</v>
      </c>
      <c r="U821" s="141">
        <f>(O821*G821+P821*H821+Q821*L821+P821*I821+Q821*M821)*C821*D821/1000000*0.8</f>
        <v>5.265920000000001E-4</v>
      </c>
    </row>
    <row r="822" spans="1:21" x14ac:dyDescent="0.2">
      <c r="A822" s="165"/>
      <c r="B822" s="123" t="s">
        <v>214</v>
      </c>
      <c r="C822" s="148"/>
      <c r="D822" s="125"/>
      <c r="E822" s="125"/>
      <c r="F822" s="126"/>
      <c r="G822" s="127"/>
      <c r="H822" s="127"/>
      <c r="I822" s="127"/>
      <c r="J822" s="127"/>
      <c r="K822" s="127"/>
      <c r="L822" s="127"/>
      <c r="M822" s="127"/>
      <c r="N822" s="95"/>
      <c r="O822" s="128"/>
      <c r="P822" s="128"/>
      <c r="Q822" s="128"/>
      <c r="R822" s="84" t="s">
        <v>197</v>
      </c>
      <c r="S822" s="120" t="s">
        <v>198</v>
      </c>
      <c r="T822" s="121">
        <f>(O821*G821+P821*H821+Q821*L821)*E821/3600*0.13</f>
        <v>7.8000000000000012E-5</v>
      </c>
      <c r="U822" s="141">
        <f>(O821*G821+P821*H821+Q821*L821+P821*I821+Q821*M821)*C821*D821/1000000*0.13</f>
        <v>8.5571200000000012E-5</v>
      </c>
    </row>
    <row r="823" spans="1:21" x14ac:dyDescent="0.2">
      <c r="A823" s="129"/>
      <c r="B823" s="123" t="s">
        <v>282</v>
      </c>
      <c r="C823" s="148"/>
      <c r="D823" s="125"/>
      <c r="E823" s="125"/>
      <c r="F823" s="126"/>
      <c r="G823" s="127"/>
      <c r="H823" s="127"/>
      <c r="I823" s="127"/>
      <c r="J823" s="127"/>
      <c r="K823" s="127"/>
      <c r="L823" s="127"/>
      <c r="M823" s="127"/>
      <c r="N823" s="95"/>
      <c r="O823" s="131">
        <v>0.02</v>
      </c>
      <c r="P823" s="131">
        <v>0.15</v>
      </c>
      <c r="Q823" s="146">
        <v>0.02</v>
      </c>
      <c r="R823" s="84" t="s">
        <v>200</v>
      </c>
      <c r="S823" s="133" t="s">
        <v>201</v>
      </c>
      <c r="T823" s="121">
        <f>(O823*G821+P823*H821+Q823*L821)*E821/3600</f>
        <v>6.3888888888888895E-5</v>
      </c>
      <c r="U823" s="141">
        <f>(O823*G821+P823*H821+Q823*L821+P823*I821+Q823*M821)*C821*D821/1000000</f>
        <v>7.2599999999999989E-5</v>
      </c>
    </row>
    <row r="824" spans="1:21" x14ac:dyDescent="0.2">
      <c r="A824" s="122"/>
      <c r="B824" s="123" t="s">
        <v>375</v>
      </c>
      <c r="C824" s="148"/>
      <c r="D824" s="125"/>
      <c r="E824" s="125"/>
      <c r="F824" s="126"/>
      <c r="G824" s="127"/>
      <c r="H824" s="127"/>
      <c r="I824" s="127"/>
      <c r="J824" s="127"/>
      <c r="K824" s="127"/>
      <c r="L824" s="127"/>
      <c r="M824" s="127"/>
      <c r="N824" s="95"/>
      <c r="O824" s="130">
        <v>1.5</v>
      </c>
      <c r="P824" s="130">
        <v>5.5</v>
      </c>
      <c r="Q824" s="132">
        <v>1.7</v>
      </c>
      <c r="R824" s="84" t="s">
        <v>203</v>
      </c>
      <c r="S824" s="120">
        <v>2754</v>
      </c>
      <c r="T824" s="121">
        <f>(O824*G821+P824*H821+Q824*L821)*E821/3600</f>
        <v>4.5833333333333334E-3</v>
      </c>
      <c r="U824" s="141">
        <f>(O824*G821+P824*H821+Q824*L821+P824*I821+Q824*M821)*C821*D821/1000000</f>
        <v>5.0819999999999997E-3</v>
      </c>
    </row>
    <row r="825" spans="1:21" x14ac:dyDescent="0.2">
      <c r="A825" s="122"/>
      <c r="B825" s="123"/>
      <c r="C825" s="148"/>
      <c r="D825" s="125"/>
      <c r="E825" s="125"/>
      <c r="F825" s="126"/>
      <c r="G825" s="127"/>
      <c r="H825" s="127"/>
      <c r="I825" s="127"/>
      <c r="J825" s="127"/>
      <c r="K825" s="127"/>
      <c r="L825" s="127"/>
      <c r="M825" s="127"/>
      <c r="N825" s="95"/>
      <c r="O825" s="130">
        <v>0</v>
      </c>
      <c r="P825" s="130">
        <v>0</v>
      </c>
      <c r="Q825" s="132">
        <v>0</v>
      </c>
      <c r="R825" s="81" t="s">
        <v>204</v>
      </c>
      <c r="S825" s="120" t="s">
        <v>205</v>
      </c>
      <c r="T825" s="121">
        <f>(O825*G821+P825*H821+Q825*L821)*E821/3600</f>
        <v>0</v>
      </c>
      <c r="U825" s="141">
        <f>(O825*G821+P825*H821+Q825*L821+P825*I821+Q825*M821)*C821*D821/1000000</f>
        <v>0</v>
      </c>
    </row>
    <row r="826" spans="1:21" x14ac:dyDescent="0.2">
      <c r="A826" s="157"/>
      <c r="B826" s="137"/>
      <c r="C826" s="151"/>
      <c r="D826" s="138"/>
      <c r="E826" s="138"/>
      <c r="F826" s="139"/>
      <c r="G826" s="140"/>
      <c r="H826" s="140"/>
      <c r="I826" s="140"/>
      <c r="J826" s="140"/>
      <c r="K826" s="140"/>
      <c r="L826" s="140"/>
      <c r="M826" s="140"/>
      <c r="N826" s="97"/>
      <c r="O826" s="135">
        <v>15</v>
      </c>
      <c r="P826" s="130">
        <v>29.7</v>
      </c>
      <c r="Q826" s="132">
        <v>10.199999999999999</v>
      </c>
      <c r="R826" s="84" t="s">
        <v>206</v>
      </c>
      <c r="S826" s="120" t="s">
        <v>207</v>
      </c>
      <c r="T826" s="121">
        <f>(O826*G821+P826*H821+Q826*L821)*E821/3600</f>
        <v>4.0649999999999999E-2</v>
      </c>
      <c r="U826" s="141">
        <f>(O826*G821+P826*H821+Q826*L821+P826*I821+Q826*M821)*C821*D821/1000000</f>
        <v>4.1788560000000002E-2</v>
      </c>
    </row>
    <row r="827" spans="1:21" x14ac:dyDescent="0.2">
      <c r="A827" s="164" t="s">
        <v>283</v>
      </c>
      <c r="B827" s="116" t="s">
        <v>212</v>
      </c>
      <c r="C827" s="69">
        <v>2</v>
      </c>
      <c r="D827" s="39">
        <v>242</v>
      </c>
      <c r="E827" s="117">
        <f>IF(C827=0,0,C827)</f>
        <v>2</v>
      </c>
      <c r="F827" s="102"/>
      <c r="G827" s="102">
        <v>4</v>
      </c>
      <c r="H827" s="102">
        <v>0.1</v>
      </c>
      <c r="I827" s="102">
        <v>0.1</v>
      </c>
      <c r="J827" s="102"/>
      <c r="K827" s="102"/>
      <c r="L827" s="102">
        <v>1</v>
      </c>
      <c r="M827" s="102">
        <v>1</v>
      </c>
      <c r="N827" s="89"/>
      <c r="O827" s="118">
        <v>0.2</v>
      </c>
      <c r="P827" s="118">
        <v>0.8</v>
      </c>
      <c r="Q827" s="118">
        <v>0.2</v>
      </c>
      <c r="R827" s="84" t="s">
        <v>194</v>
      </c>
      <c r="S827" s="120" t="s">
        <v>195</v>
      </c>
      <c r="T827" s="121">
        <f>(O827*G827+P827*H827+Q827*L827)*E827/3600*0.8</f>
        <v>4.8000000000000007E-4</v>
      </c>
      <c r="U827" s="141">
        <f>(O827*G827+P827*H827+Q827*L827+P827*I827+Q827*M827)*C827*D827/1000000*0.8</f>
        <v>5.265920000000001E-4</v>
      </c>
    </row>
    <row r="828" spans="1:21" x14ac:dyDescent="0.2">
      <c r="A828" s="165" t="s">
        <v>284</v>
      </c>
      <c r="B828" s="123" t="s">
        <v>214</v>
      </c>
      <c r="C828" s="148"/>
      <c r="D828" s="124"/>
      <c r="E828" s="125"/>
      <c r="F828" s="126"/>
      <c r="G828" s="127"/>
      <c r="H828" s="127"/>
      <c r="I828" s="127"/>
      <c r="J828" s="127"/>
      <c r="K828" s="127"/>
      <c r="L828" s="127"/>
      <c r="M828" s="127"/>
      <c r="N828" s="95"/>
      <c r="O828" s="128"/>
      <c r="P828" s="128"/>
      <c r="Q828" s="128"/>
      <c r="R828" s="84" t="s">
        <v>197</v>
      </c>
      <c r="S828" s="120" t="s">
        <v>198</v>
      </c>
      <c r="T828" s="121">
        <f>(O827*G827+P827*H827+Q827*L827)*E827/3600*0.13</f>
        <v>7.8000000000000012E-5</v>
      </c>
      <c r="U828" s="141">
        <f>(O827*G827+P827*H827+Q827*L827+P827*I827+Q827*M827)*C827*D827/1000000*0.13</f>
        <v>8.5571200000000012E-5</v>
      </c>
    </row>
    <row r="829" spans="1:21" x14ac:dyDescent="0.2">
      <c r="A829" s="129"/>
      <c r="B829" s="123" t="s">
        <v>215</v>
      </c>
      <c r="C829" s="148"/>
      <c r="D829" s="125"/>
      <c r="E829" s="125"/>
      <c r="F829" s="126"/>
      <c r="G829" s="127"/>
      <c r="H829" s="127"/>
      <c r="I829" s="127"/>
      <c r="J829" s="127"/>
      <c r="K829" s="127"/>
      <c r="L829" s="127"/>
      <c r="M829" s="127"/>
      <c r="N829" s="95"/>
      <c r="O829" s="131">
        <v>0.02</v>
      </c>
      <c r="P829" s="131">
        <v>0.15</v>
      </c>
      <c r="Q829" s="146">
        <v>0.02</v>
      </c>
      <c r="R829" s="84" t="s">
        <v>200</v>
      </c>
      <c r="S829" s="133" t="s">
        <v>201</v>
      </c>
      <c r="T829" s="121">
        <f>(O829*G827+P829*H827+Q829*L827)*E827/3600</f>
        <v>6.3888888888888895E-5</v>
      </c>
      <c r="U829" s="141">
        <f>(O829*G827+P829*H827+Q829*L827+P829*I827+Q829*M827)*C827*D827/1000000</f>
        <v>7.2599999999999989E-5</v>
      </c>
    </row>
    <row r="830" spans="1:21" x14ac:dyDescent="0.2">
      <c r="A830" s="122"/>
      <c r="B830" s="123" t="s">
        <v>216</v>
      </c>
      <c r="C830" s="148"/>
      <c r="D830" s="125"/>
      <c r="E830" s="125"/>
      <c r="F830" s="126"/>
      <c r="G830" s="127"/>
      <c r="H830" s="127"/>
      <c r="I830" s="127"/>
      <c r="J830" s="127"/>
      <c r="K830" s="127"/>
      <c r="L830" s="127"/>
      <c r="M830" s="127"/>
      <c r="N830" s="95"/>
      <c r="O830" s="130">
        <v>1.5</v>
      </c>
      <c r="P830" s="130">
        <v>5.5</v>
      </c>
      <c r="Q830" s="132">
        <v>1.7</v>
      </c>
      <c r="R830" s="84" t="s">
        <v>203</v>
      </c>
      <c r="S830" s="120">
        <v>2754</v>
      </c>
      <c r="T830" s="121">
        <f>(O830*G827+P830*H827+Q830*L827)*E827/3600</f>
        <v>4.5833333333333334E-3</v>
      </c>
      <c r="U830" s="141">
        <f>(O830*G827+P830*H827+Q830*L827+P830*I827+Q830*M827)*C827*D827/1000000</f>
        <v>5.0819999999999997E-3</v>
      </c>
    </row>
    <row r="831" spans="1:21" x14ac:dyDescent="0.2">
      <c r="A831" s="122"/>
      <c r="B831" s="123" t="s">
        <v>202</v>
      </c>
      <c r="C831" s="148"/>
      <c r="D831" s="125"/>
      <c r="E831" s="125"/>
      <c r="F831" s="126"/>
      <c r="G831" s="127"/>
      <c r="H831" s="127"/>
      <c r="I831" s="127"/>
      <c r="J831" s="127"/>
      <c r="K831" s="127"/>
      <c r="L831" s="127"/>
      <c r="M831" s="127"/>
      <c r="N831" s="95"/>
      <c r="O831" s="130">
        <v>0</v>
      </c>
      <c r="P831" s="130">
        <v>0</v>
      </c>
      <c r="Q831" s="132">
        <v>0</v>
      </c>
      <c r="R831" s="81" t="s">
        <v>204</v>
      </c>
      <c r="S831" s="120" t="s">
        <v>205</v>
      </c>
      <c r="T831" s="121">
        <f>(O831*G827+P831*H827+Q831*L827)*E827/3600</f>
        <v>0</v>
      </c>
      <c r="U831" s="141">
        <f>(O831*G827+P831*H827+Q831*L827+P831*I827+Q831*M827)*C827*D827/1000000</f>
        <v>0</v>
      </c>
    </row>
    <row r="832" spans="1:21" x14ac:dyDescent="0.2">
      <c r="A832" s="157"/>
      <c r="B832" s="137"/>
      <c r="C832" s="151"/>
      <c r="D832" s="138"/>
      <c r="E832" s="138"/>
      <c r="F832" s="139"/>
      <c r="G832" s="140"/>
      <c r="H832" s="140"/>
      <c r="I832" s="140"/>
      <c r="J832" s="140"/>
      <c r="K832" s="140"/>
      <c r="L832" s="140"/>
      <c r="M832" s="140"/>
      <c r="N832" s="97"/>
      <c r="O832" s="135">
        <v>15</v>
      </c>
      <c r="P832" s="130">
        <v>29.7</v>
      </c>
      <c r="Q832" s="132">
        <v>10.199999999999999</v>
      </c>
      <c r="R832" s="84" t="s">
        <v>206</v>
      </c>
      <c r="S832" s="120" t="s">
        <v>207</v>
      </c>
      <c r="T832" s="121">
        <f>(O832*G827+P832*H827+Q832*L827)*E827/3600</f>
        <v>4.0649999999999999E-2</v>
      </c>
      <c r="U832" s="141">
        <f>(O832*G827+P832*H827+Q832*L827+P832*I827+Q832*M827)*C827*D827/1000000</f>
        <v>4.1788560000000002E-2</v>
      </c>
    </row>
    <row r="833" spans="1:21" x14ac:dyDescent="0.2">
      <c r="A833" s="160"/>
      <c r="B833" s="89"/>
      <c r="C833" s="102"/>
      <c r="D833" s="161"/>
      <c r="E833" s="89"/>
      <c r="F833" s="89"/>
      <c r="G833" s="89"/>
      <c r="H833" s="89"/>
      <c r="I833" s="89"/>
      <c r="J833" s="89"/>
      <c r="K833" s="89"/>
      <c r="L833" s="89"/>
      <c r="M833" s="89"/>
      <c r="N833" s="89"/>
      <c r="O833" s="89"/>
      <c r="P833" s="89"/>
      <c r="Q833" s="89"/>
      <c r="R833" s="81" t="s">
        <v>194</v>
      </c>
      <c r="S833" s="82" t="s">
        <v>195</v>
      </c>
      <c r="T833" s="83">
        <f>SUMIF(S815:S832,"0301",T815:T832)</f>
        <v>1.4400000000000003E-3</v>
      </c>
      <c r="U833" s="83">
        <f>SUMIF(S815:S832,"0301",U815:U832)</f>
        <v>1.5667200000000002E-3</v>
      </c>
    </row>
    <row r="834" spans="1:21" x14ac:dyDescent="0.2">
      <c r="A834" s="169"/>
      <c r="B834" s="162"/>
      <c r="C834" s="127"/>
      <c r="D834" s="127"/>
      <c r="E834" s="95"/>
      <c r="F834" s="95"/>
      <c r="G834" s="95"/>
      <c r="H834" s="95"/>
      <c r="I834" s="95"/>
      <c r="J834" s="95"/>
      <c r="K834" s="95"/>
      <c r="L834" s="95"/>
      <c r="M834" s="95"/>
      <c r="N834" s="95"/>
      <c r="O834" s="96"/>
      <c r="P834" s="95"/>
      <c r="Q834" s="95"/>
      <c r="R834" s="81" t="s">
        <v>197</v>
      </c>
      <c r="S834" s="82" t="s">
        <v>198</v>
      </c>
      <c r="T834" s="83">
        <f>SUMIF(S815:S832,"0304",T815:T832)</f>
        <v>2.3400000000000005E-4</v>
      </c>
      <c r="U834" s="83">
        <f>SUMIF(S815:S832,"0304",U815:U832)</f>
        <v>2.5459200000000005E-4</v>
      </c>
    </row>
    <row r="835" spans="1:21" x14ac:dyDescent="0.2">
      <c r="A835" s="129"/>
      <c r="B835" s="95"/>
      <c r="C835" s="127"/>
      <c r="D835" s="127"/>
      <c r="E835" s="95"/>
      <c r="F835" s="95"/>
      <c r="G835" s="95"/>
      <c r="H835" s="95"/>
      <c r="I835" s="95"/>
      <c r="J835" s="95"/>
      <c r="K835" s="95"/>
      <c r="L835" s="95"/>
      <c r="M835" s="95"/>
      <c r="N835" s="95"/>
      <c r="O835" s="96"/>
      <c r="P835" s="95"/>
      <c r="Q835" s="95"/>
      <c r="R835" s="81" t="s">
        <v>200</v>
      </c>
      <c r="S835" s="82" t="s">
        <v>201</v>
      </c>
      <c r="T835" s="83">
        <f>SUMIF(S815:S832,"0330",T815:T832)</f>
        <v>1.916666666666667E-4</v>
      </c>
      <c r="U835" s="83">
        <f>SUMIF(S815:S832,"0330",U815:U832)</f>
        <v>2.1599999999999999E-4</v>
      </c>
    </row>
    <row r="836" spans="1:21" x14ac:dyDescent="0.2">
      <c r="A836" s="129"/>
      <c r="B836" s="95"/>
      <c r="C836" s="127"/>
      <c r="D836" s="127"/>
      <c r="E836" s="95"/>
      <c r="F836" s="95"/>
      <c r="G836" s="95"/>
      <c r="H836" s="95"/>
      <c r="I836" s="95"/>
      <c r="J836" s="95"/>
      <c r="K836" s="95"/>
      <c r="L836" s="95"/>
      <c r="M836" s="95"/>
      <c r="N836" s="95"/>
      <c r="O836" s="96"/>
      <c r="P836" s="95"/>
      <c r="Q836" s="95"/>
      <c r="R836" s="81" t="s">
        <v>203</v>
      </c>
      <c r="S836" s="82">
        <v>2754</v>
      </c>
      <c r="T836" s="83">
        <f>SUMIF(S815:S832,"2754",T815:T832)</f>
        <v>1.375E-2</v>
      </c>
      <c r="U836" s="83">
        <f>SUMIF(S815:S832,"2754",U815:U832)</f>
        <v>1.512E-2</v>
      </c>
    </row>
    <row r="837" spans="1:21" x14ac:dyDescent="0.2">
      <c r="A837" s="129"/>
      <c r="B837" s="95"/>
      <c r="C837" s="127"/>
      <c r="D837" s="127"/>
      <c r="E837" s="95"/>
      <c r="F837" s="95"/>
      <c r="G837" s="95"/>
      <c r="H837" s="95"/>
      <c r="I837" s="95"/>
      <c r="J837" s="95"/>
      <c r="K837" s="95"/>
      <c r="L837" s="95"/>
      <c r="M837" s="95"/>
      <c r="N837" s="95"/>
      <c r="O837" s="96"/>
      <c r="P837" s="95"/>
      <c r="Q837" s="95"/>
      <c r="R837" s="81" t="s">
        <v>204</v>
      </c>
      <c r="S837" s="82" t="s">
        <v>205</v>
      </c>
      <c r="T837" s="83">
        <f>SUMIF(S815:S832,"0328",T815:T832)</f>
        <v>0</v>
      </c>
      <c r="U837" s="83">
        <f>SUMIF(S815:S832,"0328",U815:U832)</f>
        <v>0</v>
      </c>
    </row>
    <row r="838" spans="1:21" x14ac:dyDescent="0.2">
      <c r="A838" s="157" t="s">
        <v>285</v>
      </c>
      <c r="B838" s="97"/>
      <c r="C838" s="140"/>
      <c r="D838" s="140"/>
      <c r="E838" s="97"/>
      <c r="F838" s="97"/>
      <c r="G838" s="97"/>
      <c r="H838" s="97"/>
      <c r="I838" s="97"/>
      <c r="J838" s="97"/>
      <c r="K838" s="97"/>
      <c r="L838" s="97"/>
      <c r="M838" s="97"/>
      <c r="N838" s="97"/>
      <c r="O838" s="163"/>
      <c r="P838" s="97"/>
      <c r="Q838" s="97"/>
      <c r="R838" s="84" t="s">
        <v>206</v>
      </c>
      <c r="S838" s="82" t="s">
        <v>207</v>
      </c>
      <c r="T838" s="83">
        <f>SUMIF(S815:S832,"0337",T815:T832)</f>
        <v>0.12195</v>
      </c>
      <c r="U838" s="83">
        <f>SUMIF(S815:S832,"0337",U815:U832)</f>
        <v>0.12432960000000001</v>
      </c>
    </row>
    <row r="839" spans="1:21" x14ac:dyDescent="0.2">
      <c r="A839" s="224"/>
      <c r="B839" s="180"/>
      <c r="C839" s="225"/>
      <c r="D839" s="225"/>
      <c r="E839" s="180"/>
      <c r="F839" s="180"/>
      <c r="G839" s="180"/>
      <c r="H839" s="180"/>
      <c r="I839" s="180"/>
      <c r="J839" s="180"/>
      <c r="K839" s="180"/>
      <c r="L839" s="180"/>
      <c r="M839" s="180"/>
      <c r="N839" s="180"/>
      <c r="O839" s="180"/>
      <c r="P839" s="180"/>
      <c r="Q839" s="180"/>
      <c r="R839" s="180"/>
      <c r="S839" s="226"/>
      <c r="T839" s="227"/>
      <c r="U839" s="227"/>
    </row>
    <row r="840" spans="1:21" x14ac:dyDescent="0.2">
      <c r="A840" s="376" t="s">
        <v>685</v>
      </c>
      <c r="B840" s="316"/>
      <c r="C840" s="316"/>
      <c r="D840" s="316"/>
      <c r="E840" s="316"/>
      <c r="F840" s="316"/>
      <c r="G840" s="316"/>
      <c r="H840" s="316"/>
      <c r="I840" s="316"/>
      <c r="J840" s="316"/>
      <c r="K840" s="316"/>
      <c r="L840" s="316"/>
      <c r="M840" s="316"/>
      <c r="N840" s="316"/>
      <c r="O840" s="316"/>
      <c r="P840" s="316"/>
      <c r="Q840" s="316"/>
      <c r="R840" s="316"/>
      <c r="S840" s="316"/>
      <c r="T840" s="316"/>
    </row>
    <row r="841" spans="1:21" x14ac:dyDescent="0.2">
      <c r="A841" s="376" t="s">
        <v>288</v>
      </c>
      <c r="B841" s="316"/>
      <c r="C841" s="316"/>
      <c r="D841" s="316"/>
      <c r="E841" s="316"/>
      <c r="F841" s="316"/>
      <c r="G841" s="316"/>
      <c r="H841" s="316"/>
      <c r="I841" s="316"/>
      <c r="J841" s="316"/>
      <c r="K841" s="316"/>
      <c r="L841" s="316"/>
      <c r="M841" s="316"/>
      <c r="N841" s="316"/>
      <c r="O841" s="316"/>
      <c r="P841" s="316"/>
      <c r="Q841" s="316"/>
      <c r="R841" s="316"/>
      <c r="S841" s="316"/>
      <c r="T841" s="316"/>
    </row>
    <row r="842" spans="1:21" x14ac:dyDescent="0.2">
      <c r="A842" s="376" t="s">
        <v>289</v>
      </c>
      <c r="B842" s="316"/>
      <c r="C842" s="316"/>
      <c r="D842" s="316"/>
      <c r="E842" s="316"/>
      <c r="F842" s="316"/>
      <c r="G842" s="316"/>
      <c r="H842" s="316"/>
      <c r="I842" s="316"/>
      <c r="J842" s="316"/>
      <c r="K842" s="316"/>
      <c r="L842" s="316"/>
      <c r="M842" s="316"/>
      <c r="N842" s="316"/>
      <c r="O842" s="316"/>
      <c r="P842" s="316"/>
      <c r="Q842" s="316"/>
      <c r="R842" s="316"/>
      <c r="S842" s="316"/>
      <c r="T842" s="316"/>
    </row>
    <row r="843" spans="1:21" x14ac:dyDescent="0.2">
      <c r="A843" s="377" t="s">
        <v>143</v>
      </c>
      <c r="B843" s="34"/>
      <c r="C843" s="316"/>
      <c r="D843" s="316"/>
      <c r="E843" s="316"/>
      <c r="F843" s="316"/>
      <c r="G843" s="316"/>
      <c r="H843" s="316"/>
      <c r="I843" s="316"/>
      <c r="J843" s="316"/>
      <c r="K843" s="316"/>
      <c r="L843" s="316"/>
      <c r="M843" s="316"/>
      <c r="N843" s="316"/>
      <c r="O843" s="316"/>
      <c r="P843" s="316"/>
      <c r="Q843" s="316"/>
      <c r="R843" s="316"/>
      <c r="S843" s="316"/>
      <c r="T843" s="316"/>
    </row>
    <row r="844" spans="1:21" ht="14.25" x14ac:dyDescent="0.25">
      <c r="A844" s="378" t="s">
        <v>149</v>
      </c>
      <c r="B844" s="379"/>
      <c r="C844" s="316"/>
      <c r="D844" s="316"/>
      <c r="E844" s="316"/>
      <c r="F844" s="316"/>
      <c r="G844" s="316"/>
      <c r="H844" s="316"/>
      <c r="I844" s="316"/>
      <c r="J844" s="316"/>
      <c r="K844" s="316"/>
      <c r="L844" s="316"/>
      <c r="M844" s="316"/>
      <c r="N844" s="316"/>
      <c r="O844" s="316"/>
      <c r="P844" s="316"/>
      <c r="Q844" s="316"/>
      <c r="R844" s="316"/>
      <c r="S844" s="316"/>
      <c r="T844" s="316"/>
    </row>
    <row r="845" spans="1:21" x14ac:dyDescent="0.2">
      <c r="A845" s="377" t="s">
        <v>144</v>
      </c>
      <c r="B845" s="379"/>
      <c r="C845" s="316"/>
      <c r="D845" s="316"/>
      <c r="E845" s="316"/>
      <c r="F845" s="316"/>
      <c r="G845" s="316"/>
      <c r="H845" s="316"/>
      <c r="I845" s="316"/>
      <c r="J845" s="316"/>
      <c r="K845" s="316"/>
      <c r="L845" s="316"/>
      <c r="M845" s="316"/>
      <c r="N845" s="316"/>
      <c r="O845" s="316"/>
      <c r="P845" s="316"/>
      <c r="Q845" s="316"/>
      <c r="R845" s="316"/>
      <c r="S845" s="316"/>
      <c r="T845" s="316"/>
    </row>
    <row r="846" spans="1:21" ht="14.25" x14ac:dyDescent="0.25">
      <c r="A846" s="378" t="s">
        <v>150</v>
      </c>
      <c r="B846" s="379"/>
      <c r="C846" s="316"/>
      <c r="D846" s="316"/>
      <c r="E846" s="316"/>
      <c r="F846" s="316"/>
      <c r="G846" s="316"/>
      <c r="H846" s="316"/>
      <c r="I846" s="316"/>
      <c r="J846" s="316"/>
      <c r="K846" s="316"/>
      <c r="L846" s="316"/>
      <c r="M846" s="316"/>
      <c r="N846" s="316"/>
      <c r="O846" s="316"/>
      <c r="P846" s="316"/>
      <c r="Q846" s="316"/>
      <c r="R846" s="316"/>
      <c r="S846" s="316"/>
      <c r="T846" s="316"/>
    </row>
    <row r="847" spans="1:21" x14ac:dyDescent="0.2">
      <c r="A847" s="377" t="s">
        <v>145</v>
      </c>
      <c r="B847" s="379"/>
      <c r="C847" s="316"/>
      <c r="D847" s="316"/>
      <c r="E847" s="316"/>
      <c r="F847" s="316"/>
      <c r="G847" s="316"/>
      <c r="H847" s="316"/>
      <c r="I847" s="316"/>
      <c r="J847" s="316"/>
      <c r="K847" s="316"/>
      <c r="L847" s="316"/>
      <c r="M847" s="316"/>
      <c r="N847" s="316"/>
      <c r="O847" s="316"/>
      <c r="P847" s="316"/>
      <c r="Q847" s="316"/>
      <c r="R847" s="316"/>
      <c r="S847" s="316"/>
      <c r="T847" s="316"/>
    </row>
    <row r="848" spans="1:21" ht="14.25" x14ac:dyDescent="0.25">
      <c r="A848" s="378" t="s">
        <v>151</v>
      </c>
      <c r="B848" s="379"/>
      <c r="C848" s="316"/>
      <c r="D848" s="316"/>
      <c r="E848" s="316"/>
      <c r="F848" s="316"/>
      <c r="G848" s="316"/>
      <c r="H848" s="316"/>
      <c r="I848" s="316"/>
      <c r="J848" s="316"/>
      <c r="K848" s="316"/>
      <c r="L848" s="316"/>
      <c r="M848" s="316"/>
      <c r="N848" s="316"/>
      <c r="O848" s="316"/>
      <c r="P848" s="316"/>
      <c r="Q848" s="316"/>
      <c r="R848" s="316"/>
      <c r="S848" s="316"/>
      <c r="T848" s="316"/>
    </row>
    <row r="849" spans="1:20" x14ac:dyDescent="0.2">
      <c r="A849" s="377" t="s">
        <v>144</v>
      </c>
      <c r="B849" s="379"/>
      <c r="C849" s="316"/>
      <c r="D849" s="316"/>
      <c r="E849" s="316"/>
      <c r="F849" s="316"/>
      <c r="G849" s="316"/>
      <c r="H849" s="316"/>
      <c r="I849" s="316"/>
      <c r="J849" s="316"/>
      <c r="K849" s="316"/>
      <c r="L849" s="316"/>
      <c r="M849" s="316"/>
      <c r="N849" s="316"/>
      <c r="O849" s="316"/>
      <c r="P849" s="316"/>
      <c r="Q849" s="316"/>
      <c r="R849" s="316"/>
      <c r="S849" s="316"/>
      <c r="T849" s="316"/>
    </row>
    <row r="850" spans="1:20" ht="14.25" x14ac:dyDescent="0.25">
      <c r="A850" s="378" t="s">
        <v>152</v>
      </c>
      <c r="B850" s="379"/>
      <c r="C850" s="316"/>
      <c r="D850" s="316"/>
      <c r="E850" s="316"/>
      <c r="F850" s="316"/>
      <c r="G850" s="316"/>
      <c r="H850" s="316"/>
      <c r="I850" s="316"/>
      <c r="J850" s="316"/>
      <c r="K850" s="316"/>
      <c r="L850" s="316"/>
      <c r="M850" s="316"/>
      <c r="N850" s="316"/>
      <c r="O850" s="316"/>
      <c r="P850" s="316"/>
      <c r="Q850" s="316"/>
      <c r="R850" s="316"/>
      <c r="S850" s="316"/>
      <c r="T850" s="316"/>
    </row>
    <row r="851" spans="1:20" ht="14.25" x14ac:dyDescent="0.25">
      <c r="A851" s="377" t="s">
        <v>146</v>
      </c>
      <c r="B851" s="34" t="s">
        <v>153</v>
      </c>
      <c r="C851" s="316"/>
      <c r="D851" s="316"/>
      <c r="E851" s="316"/>
      <c r="F851" s="316"/>
      <c r="G851" s="316"/>
      <c r="H851" s="316"/>
      <c r="I851" s="316"/>
      <c r="J851" s="316"/>
      <c r="K851" s="316"/>
      <c r="L851" s="316"/>
      <c r="M851" s="316"/>
      <c r="N851" s="316"/>
      <c r="O851" s="316"/>
      <c r="P851" s="316"/>
      <c r="Q851" s="316"/>
      <c r="R851" s="316"/>
      <c r="S851" s="316"/>
      <c r="T851" s="316"/>
    </row>
    <row r="852" spans="1:20" ht="14.25" x14ac:dyDescent="0.25">
      <c r="A852" s="377"/>
      <c r="B852" s="34" t="s">
        <v>154</v>
      </c>
      <c r="C852" s="316"/>
      <c r="D852" s="316"/>
      <c r="E852" s="316"/>
      <c r="F852" s="316"/>
      <c r="G852" s="316"/>
      <c r="H852" s="316"/>
      <c r="I852" s="316"/>
      <c r="J852" s="316"/>
      <c r="K852" s="316"/>
      <c r="L852" s="316"/>
      <c r="M852" s="316"/>
      <c r="N852" s="316"/>
      <c r="O852" s="316"/>
      <c r="P852" s="316"/>
      <c r="Q852" s="316"/>
      <c r="R852" s="316"/>
      <c r="S852" s="316"/>
      <c r="T852" s="316"/>
    </row>
    <row r="853" spans="1:20" ht="14.25" x14ac:dyDescent="0.25">
      <c r="A853" s="377"/>
      <c r="B853" s="34" t="s">
        <v>155</v>
      </c>
      <c r="C853" s="316"/>
      <c r="D853" s="316"/>
      <c r="E853" s="316"/>
      <c r="F853" s="316"/>
      <c r="G853" s="316"/>
      <c r="H853" s="316"/>
      <c r="I853" s="316"/>
      <c r="J853" s="316"/>
      <c r="K853" s="316"/>
      <c r="L853" s="316"/>
      <c r="M853" s="316"/>
      <c r="N853" s="316"/>
      <c r="O853" s="316"/>
      <c r="P853" s="316"/>
      <c r="Q853" s="316"/>
      <c r="R853" s="316"/>
      <c r="S853" s="316"/>
      <c r="T853" s="316"/>
    </row>
    <row r="854" spans="1:20" x14ac:dyDescent="0.2">
      <c r="A854" s="377"/>
      <c r="B854" s="34" t="s">
        <v>147</v>
      </c>
      <c r="C854" s="316"/>
      <c r="D854" s="316"/>
      <c r="E854" s="316"/>
      <c r="F854" s="316"/>
      <c r="G854" s="316"/>
      <c r="H854" s="316"/>
      <c r="I854" s="316"/>
      <c r="J854" s="316"/>
      <c r="K854" s="316"/>
      <c r="L854" s="316"/>
      <c r="M854" s="316"/>
      <c r="N854" s="316"/>
      <c r="O854" s="316"/>
      <c r="P854" s="316"/>
      <c r="Q854" s="316"/>
      <c r="R854" s="316"/>
      <c r="S854" s="316"/>
      <c r="T854" s="316"/>
    </row>
    <row r="855" spans="1:20" ht="14.25" x14ac:dyDescent="0.25">
      <c r="A855" s="377"/>
      <c r="B855" s="34" t="s">
        <v>156</v>
      </c>
      <c r="C855" s="316"/>
      <c r="D855" s="316"/>
      <c r="E855" s="316"/>
      <c r="F855" s="316"/>
      <c r="G855" s="316"/>
      <c r="H855" s="316"/>
      <c r="I855" s="316"/>
      <c r="J855" s="316"/>
      <c r="K855" s="316"/>
      <c r="L855" s="316"/>
      <c r="M855" s="316"/>
      <c r="N855" s="316"/>
      <c r="O855" s="316"/>
      <c r="P855" s="316"/>
      <c r="Q855" s="316"/>
      <c r="R855" s="316"/>
      <c r="S855" s="316"/>
      <c r="T855" s="316"/>
    </row>
    <row r="856" spans="1:20" ht="14.25" x14ac:dyDescent="0.25">
      <c r="A856" s="377"/>
      <c r="B856" s="34" t="s">
        <v>157</v>
      </c>
      <c r="C856" s="316"/>
      <c r="D856" s="316"/>
      <c r="E856" s="316"/>
      <c r="F856" s="316"/>
      <c r="G856" s="316"/>
      <c r="H856" s="316"/>
      <c r="I856" s="316"/>
      <c r="J856" s="316"/>
      <c r="K856" s="316"/>
      <c r="L856" s="316"/>
      <c r="M856" s="316"/>
      <c r="N856" s="316"/>
      <c r="O856" s="316"/>
      <c r="P856" s="316"/>
      <c r="Q856" s="316"/>
      <c r="R856" s="316"/>
      <c r="S856" s="316"/>
      <c r="T856" s="316"/>
    </row>
    <row r="857" spans="1:20" ht="14.25" x14ac:dyDescent="0.25">
      <c r="A857" s="377"/>
      <c r="B857" s="34" t="s">
        <v>158</v>
      </c>
      <c r="C857" s="316"/>
      <c r="D857" s="316"/>
      <c r="E857" s="316"/>
      <c r="F857" s="316"/>
      <c r="G857" s="316"/>
      <c r="H857" s="316"/>
      <c r="I857" s="316"/>
      <c r="J857" s="316"/>
      <c r="K857" s="316"/>
      <c r="L857" s="316"/>
      <c r="M857" s="316"/>
      <c r="N857" s="316"/>
      <c r="O857" s="316"/>
      <c r="P857" s="316"/>
      <c r="Q857" s="316"/>
      <c r="R857" s="316"/>
      <c r="S857" s="316"/>
      <c r="T857" s="316"/>
    </row>
    <row r="858" spans="1:20" x14ac:dyDescent="0.2">
      <c r="A858" s="377"/>
      <c r="B858" s="34"/>
      <c r="C858" s="316"/>
      <c r="D858" s="316"/>
      <c r="E858" s="316"/>
      <c r="F858" s="316"/>
      <c r="G858" s="316"/>
      <c r="H858" s="316"/>
      <c r="I858" s="316"/>
      <c r="J858" s="316"/>
      <c r="K858" s="316"/>
      <c r="L858" s="316"/>
      <c r="M858" s="316"/>
      <c r="N858" s="316"/>
      <c r="O858" s="316"/>
      <c r="P858" s="316"/>
      <c r="Q858" s="316"/>
      <c r="R858" s="316"/>
      <c r="S858" s="316"/>
      <c r="T858" s="316"/>
    </row>
    <row r="859" spans="1:20" ht="14.25" x14ac:dyDescent="0.25">
      <c r="A859" s="377"/>
      <c r="B859" s="34" t="s">
        <v>159</v>
      </c>
      <c r="C859" s="316"/>
      <c r="D859" s="316"/>
      <c r="E859" s="316"/>
      <c r="F859" s="316"/>
      <c r="G859" s="316"/>
      <c r="H859" s="316"/>
      <c r="I859" s="316"/>
      <c r="J859" s="316"/>
      <c r="K859" s="316"/>
      <c r="L859" s="316"/>
      <c r="M859" s="316"/>
      <c r="N859" s="316"/>
      <c r="O859" s="316"/>
      <c r="P859" s="316"/>
      <c r="Q859" s="316"/>
      <c r="R859" s="316"/>
      <c r="S859" s="316"/>
      <c r="T859" s="316"/>
    </row>
    <row r="860" spans="1:20" ht="14.25" x14ac:dyDescent="0.25">
      <c r="A860" s="377"/>
      <c r="B860" s="34" t="s">
        <v>160</v>
      </c>
      <c r="C860" s="316"/>
      <c r="D860" s="316"/>
      <c r="E860" s="316"/>
      <c r="F860" s="316"/>
      <c r="G860" s="316"/>
      <c r="H860" s="316"/>
      <c r="I860" s="316"/>
      <c r="J860" s="316"/>
      <c r="K860" s="316"/>
      <c r="L860" s="316"/>
      <c r="M860" s="316"/>
      <c r="N860" s="316"/>
      <c r="O860" s="316"/>
      <c r="P860" s="316"/>
      <c r="Q860" s="316"/>
      <c r="R860" s="316"/>
      <c r="S860" s="316"/>
      <c r="T860" s="316"/>
    </row>
    <row r="861" spans="1:20" ht="14.25" x14ac:dyDescent="0.25">
      <c r="A861" s="377"/>
      <c r="B861" s="34" t="s">
        <v>161</v>
      </c>
      <c r="C861" s="316"/>
      <c r="D861" s="316"/>
      <c r="E861" s="316"/>
      <c r="F861" s="316"/>
      <c r="G861" s="316"/>
      <c r="H861" s="316"/>
      <c r="I861" s="316"/>
      <c r="J861" s="316"/>
      <c r="K861" s="316"/>
      <c r="L861" s="316"/>
      <c r="M861" s="316"/>
      <c r="N861" s="316"/>
      <c r="O861" s="316"/>
      <c r="P861" s="316"/>
      <c r="Q861" s="316"/>
      <c r="R861" s="316"/>
      <c r="S861" s="316"/>
      <c r="T861" s="316"/>
    </row>
    <row r="862" spans="1:20" ht="14.25" x14ac:dyDescent="0.25">
      <c r="A862" s="378" t="s">
        <v>162</v>
      </c>
      <c r="B862" s="379"/>
      <c r="C862" s="316"/>
      <c r="D862" s="316"/>
      <c r="E862" s="316"/>
      <c r="F862" s="316"/>
      <c r="G862" s="316"/>
      <c r="H862" s="316"/>
      <c r="I862" s="316"/>
      <c r="J862" s="316"/>
      <c r="K862" s="316"/>
      <c r="L862" s="316"/>
      <c r="M862" s="316"/>
      <c r="N862" s="316"/>
      <c r="O862" s="316"/>
      <c r="P862" s="316"/>
      <c r="Q862" s="316"/>
      <c r="R862" s="316"/>
      <c r="S862" s="316"/>
      <c r="T862" s="316"/>
    </row>
    <row r="863" spans="1:20" x14ac:dyDescent="0.2">
      <c r="A863" s="377" t="s">
        <v>144</v>
      </c>
      <c r="B863" s="379"/>
      <c r="C863" s="316"/>
      <c r="D863" s="316"/>
      <c r="E863" s="316"/>
      <c r="F863" s="316"/>
      <c r="G863" s="316"/>
      <c r="H863" s="316"/>
      <c r="I863" s="316"/>
      <c r="J863" s="316"/>
      <c r="K863" s="316"/>
      <c r="L863" s="316"/>
      <c r="M863" s="316"/>
      <c r="N863" s="316"/>
      <c r="O863" s="316"/>
      <c r="P863" s="316"/>
      <c r="Q863" s="316"/>
      <c r="R863" s="316"/>
      <c r="S863" s="316"/>
      <c r="T863" s="316"/>
    </row>
    <row r="864" spans="1:20" ht="14.25" x14ac:dyDescent="0.25">
      <c r="A864" s="378" t="s">
        <v>163</v>
      </c>
      <c r="B864" s="379"/>
      <c r="C864" s="316"/>
      <c r="D864" s="316"/>
      <c r="E864" s="316"/>
      <c r="F864" s="316"/>
      <c r="G864" s="316"/>
      <c r="H864" s="316"/>
      <c r="I864" s="316"/>
      <c r="J864" s="316"/>
      <c r="K864" s="316"/>
      <c r="L864" s="316"/>
      <c r="M864" s="316"/>
      <c r="N864" s="316"/>
      <c r="O864" s="316"/>
      <c r="P864" s="316"/>
      <c r="Q864" s="316"/>
      <c r="R864" s="316"/>
      <c r="S864" s="316"/>
      <c r="T864" s="316"/>
    </row>
    <row r="865" spans="1:21" ht="14.25" x14ac:dyDescent="0.25">
      <c r="A865" s="378" t="s">
        <v>164</v>
      </c>
      <c r="B865" s="34"/>
      <c r="C865" s="316"/>
      <c r="D865" s="316"/>
      <c r="E865" s="316"/>
      <c r="F865" s="316"/>
      <c r="G865" s="316"/>
      <c r="H865" s="316"/>
      <c r="I865" s="316"/>
      <c r="J865" s="316"/>
      <c r="K865" s="316"/>
      <c r="L865" s="316"/>
      <c r="M865" s="316"/>
      <c r="N865" s="316"/>
      <c r="O865" s="316"/>
      <c r="P865" s="316"/>
      <c r="Q865" s="316"/>
      <c r="R865" s="316"/>
      <c r="S865" s="316"/>
      <c r="T865" s="316"/>
    </row>
    <row r="866" spans="1:21" x14ac:dyDescent="0.2">
      <c r="A866" s="377" t="s">
        <v>144</v>
      </c>
      <c r="B866" s="379"/>
      <c r="C866" s="316"/>
      <c r="D866" s="316"/>
      <c r="E866" s="316"/>
      <c r="F866" s="316"/>
      <c r="G866" s="316"/>
      <c r="H866" s="316"/>
      <c r="I866" s="316"/>
      <c r="J866" s="316"/>
      <c r="K866" s="316"/>
      <c r="L866" s="316"/>
      <c r="M866" s="316"/>
      <c r="N866" s="316"/>
      <c r="O866" s="316"/>
      <c r="P866" s="316"/>
      <c r="Q866" s="316"/>
      <c r="R866" s="316"/>
      <c r="S866" s="316"/>
      <c r="T866" s="316"/>
    </row>
    <row r="867" spans="1:21" ht="14.25" x14ac:dyDescent="0.25">
      <c r="A867" s="378" t="s">
        <v>165</v>
      </c>
      <c r="B867" s="34"/>
      <c r="C867" s="316"/>
      <c r="D867" s="316"/>
      <c r="E867" s="316"/>
      <c r="F867" s="316"/>
      <c r="G867" s="316"/>
      <c r="H867" s="316"/>
      <c r="I867" s="316"/>
      <c r="J867" s="316"/>
      <c r="K867" s="316"/>
      <c r="L867" s="316"/>
      <c r="M867" s="316"/>
      <c r="N867" s="316"/>
      <c r="O867" s="316"/>
      <c r="P867" s="316"/>
      <c r="Q867" s="316"/>
      <c r="R867" s="316"/>
      <c r="S867" s="316"/>
      <c r="T867" s="316"/>
    </row>
    <row r="868" spans="1:21" ht="14.25" x14ac:dyDescent="0.25">
      <c r="A868" s="377" t="s">
        <v>146</v>
      </c>
      <c r="B868" s="34" t="s">
        <v>166</v>
      </c>
      <c r="C868" s="316"/>
      <c r="D868" s="316"/>
      <c r="E868" s="316"/>
      <c r="F868" s="316"/>
      <c r="G868" s="316"/>
      <c r="H868" s="316"/>
      <c r="I868" s="316"/>
      <c r="J868" s="316"/>
      <c r="K868" s="316"/>
      <c r="L868" s="316"/>
      <c r="M868" s="316"/>
      <c r="N868" s="316"/>
      <c r="O868" s="316"/>
      <c r="P868" s="316"/>
      <c r="Q868" s="316"/>
      <c r="R868" s="316"/>
      <c r="S868" s="316"/>
      <c r="T868" s="316"/>
    </row>
    <row r="869" spans="1:21" x14ac:dyDescent="0.2">
      <c r="A869" s="316"/>
      <c r="B869" s="316"/>
      <c r="C869" s="316"/>
      <c r="D869" s="316"/>
      <c r="E869" s="316"/>
      <c r="F869" s="316"/>
      <c r="G869" s="316"/>
      <c r="H869" s="316"/>
      <c r="I869" s="316"/>
      <c r="J869" s="316"/>
      <c r="K869" s="316"/>
      <c r="L869" s="316"/>
      <c r="M869" s="316"/>
      <c r="N869" s="316"/>
      <c r="O869" s="316"/>
      <c r="P869" s="316"/>
      <c r="Q869" s="316"/>
      <c r="R869" s="316"/>
      <c r="S869" s="316"/>
      <c r="T869" s="316"/>
    </row>
    <row r="870" spans="1:21" x14ac:dyDescent="0.2">
      <c r="A870" s="414" t="s">
        <v>167</v>
      </c>
      <c r="B870" s="417" t="s">
        <v>168</v>
      </c>
      <c r="C870" s="417" t="s">
        <v>225</v>
      </c>
      <c r="D870" s="417" t="s">
        <v>226</v>
      </c>
      <c r="E870" s="385" t="s">
        <v>227</v>
      </c>
      <c r="F870" s="388" t="s">
        <v>228</v>
      </c>
      <c r="G870" s="388" t="s">
        <v>229</v>
      </c>
      <c r="H870" s="388" t="s">
        <v>230</v>
      </c>
      <c r="I870" s="388" t="s">
        <v>231</v>
      </c>
      <c r="J870" s="388" t="s">
        <v>232</v>
      </c>
      <c r="K870" s="388" t="s">
        <v>233</v>
      </c>
      <c r="L870" s="388" t="s">
        <v>234</v>
      </c>
      <c r="M870" s="388" t="s">
        <v>235</v>
      </c>
      <c r="N870" s="385" t="s">
        <v>236</v>
      </c>
      <c r="O870" s="385" t="s">
        <v>237</v>
      </c>
      <c r="P870" s="385" t="s">
        <v>238</v>
      </c>
      <c r="Q870" s="385" t="s">
        <v>239</v>
      </c>
      <c r="R870" s="388" t="s">
        <v>169</v>
      </c>
      <c r="S870" s="410" t="s">
        <v>52</v>
      </c>
      <c r="T870" s="385" t="s">
        <v>170</v>
      </c>
      <c r="U870" s="392" t="s">
        <v>171</v>
      </c>
    </row>
    <row r="871" spans="1:21" x14ac:dyDescent="0.2">
      <c r="A871" s="415"/>
      <c r="B871" s="418"/>
      <c r="C871" s="418"/>
      <c r="D871" s="418"/>
      <c r="E871" s="386"/>
      <c r="F871" s="389"/>
      <c r="G871" s="389"/>
      <c r="H871" s="389"/>
      <c r="I871" s="389"/>
      <c r="J871" s="389"/>
      <c r="K871" s="389"/>
      <c r="L871" s="389"/>
      <c r="M871" s="389"/>
      <c r="N871" s="386"/>
      <c r="O871" s="386"/>
      <c r="P871" s="386"/>
      <c r="Q871" s="386"/>
      <c r="R871" s="389"/>
      <c r="S871" s="411"/>
      <c r="T871" s="386"/>
      <c r="U871" s="393"/>
    </row>
    <row r="872" spans="1:21" x14ac:dyDescent="0.2">
      <c r="A872" s="416"/>
      <c r="B872" s="419"/>
      <c r="C872" s="419"/>
      <c r="D872" s="419"/>
      <c r="E872" s="387"/>
      <c r="F872" s="390"/>
      <c r="G872" s="390"/>
      <c r="H872" s="390"/>
      <c r="I872" s="390"/>
      <c r="J872" s="390"/>
      <c r="K872" s="390"/>
      <c r="L872" s="390"/>
      <c r="M872" s="390"/>
      <c r="N872" s="387"/>
      <c r="O872" s="387"/>
      <c r="P872" s="387"/>
      <c r="Q872" s="387"/>
      <c r="R872" s="390"/>
      <c r="S872" s="412"/>
      <c r="T872" s="387"/>
      <c r="U872" s="394"/>
    </row>
    <row r="873" spans="1:21" x14ac:dyDescent="0.2">
      <c r="A873" s="112" t="s">
        <v>172</v>
      </c>
      <c r="B873" s="113" t="s">
        <v>173</v>
      </c>
      <c r="C873" s="113" t="s">
        <v>174</v>
      </c>
      <c r="D873" s="113" t="s">
        <v>175</v>
      </c>
      <c r="E873" s="113" t="s">
        <v>176</v>
      </c>
      <c r="F873" s="113" t="s">
        <v>177</v>
      </c>
      <c r="G873" s="113" t="s">
        <v>178</v>
      </c>
      <c r="H873" s="113" t="s">
        <v>179</v>
      </c>
      <c r="I873" s="113" t="s">
        <v>180</v>
      </c>
      <c r="J873" s="113" t="s">
        <v>181</v>
      </c>
      <c r="K873" s="113" t="s">
        <v>182</v>
      </c>
      <c r="L873" s="113" t="s">
        <v>183</v>
      </c>
      <c r="M873" s="113" t="s">
        <v>184</v>
      </c>
      <c r="N873" s="113" t="s">
        <v>185</v>
      </c>
      <c r="O873" s="113" t="s">
        <v>186</v>
      </c>
      <c r="P873" s="113" t="s">
        <v>187</v>
      </c>
      <c r="Q873" s="113" t="s">
        <v>188</v>
      </c>
      <c r="R873" s="114">
        <v>18</v>
      </c>
      <c r="S873" s="113" t="s">
        <v>189</v>
      </c>
      <c r="T873" s="113" t="s">
        <v>190</v>
      </c>
      <c r="U873" s="113" t="s">
        <v>191</v>
      </c>
    </row>
    <row r="874" spans="1:21" x14ac:dyDescent="0.2">
      <c r="A874" s="164" t="s">
        <v>290</v>
      </c>
      <c r="B874" s="116" t="s">
        <v>378</v>
      </c>
      <c r="C874" s="69">
        <v>6</v>
      </c>
      <c r="D874" s="39">
        <v>236</v>
      </c>
      <c r="E874" s="117">
        <f>IF(C874=0,0,C874)</f>
        <v>6</v>
      </c>
      <c r="F874" s="102"/>
      <c r="G874" s="102">
        <v>4</v>
      </c>
      <c r="H874" s="102">
        <v>0.1</v>
      </c>
      <c r="I874" s="102">
        <v>0.1</v>
      </c>
      <c r="J874" s="102"/>
      <c r="K874" s="102"/>
      <c r="L874" s="102">
        <v>1</v>
      </c>
      <c r="M874" s="102">
        <v>1</v>
      </c>
      <c r="N874" s="89"/>
      <c r="O874" s="143">
        <v>0.2</v>
      </c>
      <c r="P874" s="143">
        <v>0.8</v>
      </c>
      <c r="Q874" s="143">
        <v>0.2</v>
      </c>
      <c r="R874" s="84" t="s">
        <v>194</v>
      </c>
      <c r="S874" s="120" t="s">
        <v>195</v>
      </c>
      <c r="T874" s="121">
        <f>(O874*G874+P874*H874+Q874*L874)*E874/3600*0.8</f>
        <v>1.4400000000000003E-3</v>
      </c>
      <c r="U874" s="141">
        <f>(O874*G874+P874*H874+Q874*L874+P874*I874+Q874*M874)*C874*D874/1000000*0.8</f>
        <v>1.540608E-3</v>
      </c>
    </row>
    <row r="875" spans="1:21" x14ac:dyDescent="0.2">
      <c r="A875" s="165" t="s">
        <v>762</v>
      </c>
      <c r="B875" s="123" t="s">
        <v>219</v>
      </c>
      <c r="C875" s="148"/>
      <c r="D875" s="125"/>
      <c r="E875" s="125"/>
      <c r="F875" s="126"/>
      <c r="G875" s="127"/>
      <c r="H875" s="127"/>
      <c r="I875" s="127"/>
      <c r="J875" s="127"/>
      <c r="K875" s="127"/>
      <c r="L875" s="127"/>
      <c r="M875" s="127"/>
      <c r="N875" s="95"/>
      <c r="O875" s="143"/>
      <c r="P875" s="143"/>
      <c r="Q875" s="143"/>
      <c r="R875" s="84" t="s">
        <v>197</v>
      </c>
      <c r="S875" s="120" t="s">
        <v>198</v>
      </c>
      <c r="T875" s="121">
        <f>(O874*G874+P874*H874+Q874*L874)*E874/3600*0.13</f>
        <v>2.3400000000000002E-4</v>
      </c>
      <c r="U875" s="141">
        <f>(O874*G874+P874*H874+Q874*L874+P874*I874+Q874*M874)*C874*D874/1000000*0.13</f>
        <v>2.5034880000000001E-4</v>
      </c>
    </row>
    <row r="876" spans="1:21" x14ac:dyDescent="0.2">
      <c r="A876" s="129"/>
      <c r="B876" s="123"/>
      <c r="C876" s="148"/>
      <c r="D876" s="125"/>
      <c r="E876" s="125"/>
      <c r="F876" s="126"/>
      <c r="G876" s="127"/>
      <c r="H876" s="127"/>
      <c r="I876" s="127"/>
      <c r="J876" s="127"/>
      <c r="K876" s="127"/>
      <c r="L876" s="127"/>
      <c r="M876" s="127"/>
      <c r="N876" s="95"/>
      <c r="O876" s="142">
        <v>0.02</v>
      </c>
      <c r="P876" s="143">
        <v>0.15</v>
      </c>
      <c r="Q876" s="142">
        <v>0.02</v>
      </c>
      <c r="R876" s="84" t="s">
        <v>200</v>
      </c>
      <c r="S876" s="133" t="s">
        <v>201</v>
      </c>
      <c r="T876" s="121">
        <f>(O876*G874+P876*H874+Q876*L874)*E874/3600</f>
        <v>1.9166666666666667E-4</v>
      </c>
      <c r="U876" s="141">
        <f>(O876*G874+P876*H874+Q876*L874+P876*I874+Q876*M874)*C874*D874/1000000</f>
        <v>2.1239999999999999E-4</v>
      </c>
    </row>
    <row r="877" spans="1:21" x14ac:dyDescent="0.2">
      <c r="A877" s="122"/>
      <c r="B877" s="123"/>
      <c r="C877" s="148"/>
      <c r="D877" s="125"/>
      <c r="E877" s="125"/>
      <c r="F877" s="126"/>
      <c r="G877" s="127"/>
      <c r="H877" s="127"/>
      <c r="I877" s="127"/>
      <c r="J877" s="127"/>
      <c r="K877" s="127"/>
      <c r="L877" s="127"/>
      <c r="M877" s="127"/>
      <c r="N877" s="95"/>
      <c r="O877" s="144">
        <v>1.5</v>
      </c>
      <c r="P877" s="144">
        <v>5.5</v>
      </c>
      <c r="Q877" s="144">
        <v>1.7</v>
      </c>
      <c r="R877" s="84" t="s">
        <v>203</v>
      </c>
      <c r="S877" s="120">
        <v>2754</v>
      </c>
      <c r="T877" s="121">
        <f>(O877*G874+P877*H874+Q877*L874)*E874/3600</f>
        <v>1.375E-2</v>
      </c>
      <c r="U877" s="141">
        <f>(O877*G874+P877*H874+Q877*L874+P877*I874+Q877*M874)*C874*D874/1000000</f>
        <v>1.4867999999999999E-2</v>
      </c>
    </row>
    <row r="878" spans="1:21" x14ac:dyDescent="0.2">
      <c r="A878" s="122"/>
      <c r="B878" s="123"/>
      <c r="C878" s="148"/>
      <c r="D878" s="125"/>
      <c r="E878" s="125"/>
      <c r="F878" s="126"/>
      <c r="G878" s="127"/>
      <c r="H878" s="127"/>
      <c r="I878" s="127"/>
      <c r="J878" s="127"/>
      <c r="K878" s="127"/>
      <c r="L878" s="127"/>
      <c r="M878" s="127"/>
      <c r="N878" s="95"/>
      <c r="O878" s="143">
        <v>0</v>
      </c>
      <c r="P878" s="143">
        <v>0</v>
      </c>
      <c r="Q878" s="143">
        <v>0</v>
      </c>
      <c r="R878" s="81" t="s">
        <v>204</v>
      </c>
      <c r="S878" s="120" t="s">
        <v>205</v>
      </c>
      <c r="T878" s="121">
        <f>(O878*G874+P878*H874+Q878*L874)*E874/3600</f>
        <v>0</v>
      </c>
      <c r="U878" s="141">
        <f>(O878*G874+P878*H874+Q878*L874+P878*I874+Q878*M874)*C874*D874/1000000</f>
        <v>0</v>
      </c>
    </row>
    <row r="879" spans="1:21" x14ac:dyDescent="0.2">
      <c r="A879" s="157"/>
      <c r="B879" s="137"/>
      <c r="C879" s="151"/>
      <c r="D879" s="138"/>
      <c r="E879" s="138"/>
      <c r="F879" s="139"/>
      <c r="G879" s="140"/>
      <c r="H879" s="140"/>
      <c r="I879" s="140"/>
      <c r="J879" s="140"/>
      <c r="K879" s="140"/>
      <c r="L879" s="140"/>
      <c r="M879" s="140"/>
      <c r="N879" s="97"/>
      <c r="O879" s="144">
        <v>15</v>
      </c>
      <c r="P879" s="143">
        <v>29.7</v>
      </c>
      <c r="Q879" s="143">
        <v>10.199999999999999</v>
      </c>
      <c r="R879" s="84" t="s">
        <v>206</v>
      </c>
      <c r="S879" s="120" t="s">
        <v>207</v>
      </c>
      <c r="T879" s="121">
        <f>(O879*G874+P879*H874+Q879*L874)*E874/3600</f>
        <v>0.12194999999999999</v>
      </c>
      <c r="U879" s="141">
        <f>(O879*G874+P879*H874+Q879*L874+P879*I874+Q879*M874)*C874*D874/1000000</f>
        <v>0.12225743999999998</v>
      </c>
    </row>
    <row r="880" spans="1:21" x14ac:dyDescent="0.2">
      <c r="A880" s="153"/>
      <c r="B880" s="154"/>
      <c r="C880" s="154"/>
      <c r="D880" s="161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84" t="s">
        <v>194</v>
      </c>
      <c r="S880" s="120" t="s">
        <v>195</v>
      </c>
      <c r="T880" s="83">
        <f t="shared" ref="T880:U883" si="6">T874</f>
        <v>1.4400000000000003E-3</v>
      </c>
      <c r="U880" s="83">
        <f t="shared" si="6"/>
        <v>1.540608E-3</v>
      </c>
    </row>
    <row r="881" spans="1:21" x14ac:dyDescent="0.2">
      <c r="A881" s="150"/>
      <c r="B881" s="156"/>
      <c r="C881" s="156"/>
      <c r="D881" s="156"/>
      <c r="E881" s="156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56"/>
      <c r="Q881" s="156"/>
      <c r="R881" s="84" t="s">
        <v>197</v>
      </c>
      <c r="S881" s="120" t="s">
        <v>198</v>
      </c>
      <c r="T881" s="83">
        <f t="shared" si="6"/>
        <v>2.3400000000000002E-4</v>
      </c>
      <c r="U881" s="83">
        <f t="shared" si="6"/>
        <v>2.5034880000000001E-4</v>
      </c>
    </row>
    <row r="882" spans="1:21" x14ac:dyDescent="0.2">
      <c r="A882" s="150"/>
      <c r="B882" s="156"/>
      <c r="C882" s="156"/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56"/>
      <c r="Q882" s="156"/>
      <c r="R882" s="84" t="s">
        <v>200</v>
      </c>
      <c r="S882" s="133" t="s">
        <v>201</v>
      </c>
      <c r="T882" s="83">
        <f t="shared" si="6"/>
        <v>1.9166666666666667E-4</v>
      </c>
      <c r="U882" s="83">
        <f t="shared" si="6"/>
        <v>2.1239999999999999E-4</v>
      </c>
    </row>
    <row r="883" spans="1:21" x14ac:dyDescent="0.2">
      <c r="A883" s="150"/>
      <c r="B883" s="156"/>
      <c r="C883" s="156"/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56"/>
      <c r="Q883" s="156"/>
      <c r="R883" s="81" t="str">
        <f>R877</f>
        <v>Углеводороды пред.</v>
      </c>
      <c r="S883" s="145">
        <f>S877</f>
        <v>2754</v>
      </c>
      <c r="T883" s="179">
        <f t="shared" si="6"/>
        <v>1.375E-2</v>
      </c>
      <c r="U883" s="81">
        <f t="shared" si="6"/>
        <v>1.4867999999999999E-2</v>
      </c>
    </row>
    <row r="884" spans="1:21" x14ac:dyDescent="0.2">
      <c r="A884" s="150"/>
      <c r="B884" s="156"/>
      <c r="C884" s="156"/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56"/>
      <c r="Q884" s="156"/>
      <c r="R884" s="81" t="s">
        <v>204</v>
      </c>
      <c r="S884" s="120" t="s">
        <v>205</v>
      </c>
      <c r="T884" s="83">
        <f t="shared" ref="T884:U886" si="7">T877</f>
        <v>1.375E-2</v>
      </c>
      <c r="U884" s="83">
        <f t="shared" si="7"/>
        <v>1.4867999999999999E-2</v>
      </c>
    </row>
    <row r="885" spans="1:21" x14ac:dyDescent="0.2">
      <c r="A885" s="150"/>
      <c r="B885" s="156"/>
      <c r="C885" s="156"/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56"/>
      <c r="Q885" s="156"/>
      <c r="R885" s="84" t="s">
        <v>206</v>
      </c>
      <c r="S885" s="120" t="s">
        <v>207</v>
      </c>
      <c r="T885" s="83">
        <f t="shared" si="7"/>
        <v>0</v>
      </c>
      <c r="U885" s="83">
        <f t="shared" si="7"/>
        <v>0</v>
      </c>
    </row>
    <row r="886" spans="1:21" x14ac:dyDescent="0.2">
      <c r="A886" s="157" t="s">
        <v>292</v>
      </c>
      <c r="B886" s="158"/>
      <c r="C886" s="158"/>
      <c r="D886" s="158"/>
      <c r="E886" s="158"/>
      <c r="F886" s="158"/>
      <c r="G886" s="158"/>
      <c r="H886" s="158"/>
      <c r="I886" s="158"/>
      <c r="J886" s="158"/>
      <c r="K886" s="158"/>
      <c r="L886" s="158"/>
      <c r="M886" s="158"/>
      <c r="N886" s="158"/>
      <c r="O886" s="158"/>
      <c r="P886" s="158"/>
      <c r="Q886" s="158"/>
      <c r="R886" s="84" t="s">
        <v>222</v>
      </c>
      <c r="S886" s="152">
        <v>1325</v>
      </c>
      <c r="T886" s="83">
        <f t="shared" si="7"/>
        <v>0.12194999999999999</v>
      </c>
      <c r="U886" s="83">
        <f t="shared" si="7"/>
        <v>0.12225743999999998</v>
      </c>
    </row>
    <row r="887" spans="1:21" x14ac:dyDescent="0.2">
      <c r="A887" s="224"/>
      <c r="B887" s="358"/>
      <c r="C887" s="358"/>
      <c r="D887" s="358"/>
      <c r="E887" s="358"/>
      <c r="F887" s="358"/>
      <c r="G887" s="358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180"/>
      <c r="S887" s="365"/>
      <c r="T887" s="227"/>
      <c r="U887" s="227"/>
    </row>
    <row r="888" spans="1:21" x14ac:dyDescent="0.2">
      <c r="A888" s="376" t="s">
        <v>685</v>
      </c>
      <c r="B888" s="316"/>
      <c r="C888" s="316"/>
      <c r="D888" s="316"/>
      <c r="E888" s="316"/>
      <c r="F888" s="316"/>
      <c r="G888" s="316"/>
      <c r="H888" s="316"/>
      <c r="I888" s="316"/>
      <c r="J888" s="316"/>
      <c r="K888" s="316"/>
      <c r="L888" s="316"/>
      <c r="M888" s="316"/>
      <c r="N888" s="316"/>
      <c r="O888" s="316"/>
      <c r="P888" s="316"/>
      <c r="Q888" s="316"/>
      <c r="R888" s="316"/>
      <c r="S888" s="316"/>
      <c r="T888" s="316"/>
    </row>
    <row r="889" spans="1:21" x14ac:dyDescent="0.2">
      <c r="A889" s="376" t="s">
        <v>293</v>
      </c>
      <c r="B889" s="316"/>
      <c r="C889" s="316"/>
      <c r="D889" s="316"/>
      <c r="E889" s="316"/>
      <c r="F889" s="316"/>
      <c r="G889" s="316"/>
      <c r="H889" s="316"/>
      <c r="I889" s="316"/>
      <c r="J889" s="316"/>
      <c r="K889" s="316"/>
      <c r="L889" s="316"/>
      <c r="M889" s="316"/>
      <c r="N889" s="316"/>
      <c r="O889" s="316"/>
      <c r="P889" s="316"/>
      <c r="Q889" s="316"/>
      <c r="R889" s="316"/>
      <c r="S889" s="316"/>
      <c r="T889" s="316"/>
    </row>
    <row r="890" spans="1:21" x14ac:dyDescent="0.2">
      <c r="A890" s="376" t="s">
        <v>294</v>
      </c>
      <c r="B890" s="316"/>
      <c r="C890" s="316"/>
      <c r="D890" s="316"/>
      <c r="E890" s="316"/>
      <c r="F890" s="316"/>
      <c r="G890" s="316"/>
      <c r="H890" s="316"/>
      <c r="I890" s="316"/>
      <c r="J890" s="316"/>
      <c r="K890" s="316"/>
      <c r="L890" s="316"/>
      <c r="M890" s="316"/>
      <c r="N890" s="316"/>
      <c r="O890" s="316"/>
      <c r="P890" s="316"/>
      <c r="Q890" s="316"/>
      <c r="R890" s="316"/>
      <c r="S890" s="316"/>
      <c r="T890" s="316"/>
    </row>
    <row r="891" spans="1:21" x14ac:dyDescent="0.2">
      <c r="A891" s="377" t="s">
        <v>143</v>
      </c>
      <c r="B891" s="34"/>
      <c r="C891" s="316"/>
      <c r="D891" s="316"/>
      <c r="E891" s="316"/>
      <c r="F891" s="316"/>
      <c r="G891" s="316"/>
      <c r="H891" s="316"/>
      <c r="I891" s="316"/>
      <c r="J891" s="316"/>
      <c r="K891" s="316"/>
      <c r="L891" s="316"/>
      <c r="M891" s="316"/>
      <c r="N891" s="316"/>
      <c r="O891" s="316"/>
      <c r="P891" s="316"/>
      <c r="Q891" s="316"/>
      <c r="R891" s="316"/>
      <c r="S891" s="316"/>
      <c r="T891" s="316"/>
    </row>
    <row r="892" spans="1:21" ht="14.25" x14ac:dyDescent="0.25">
      <c r="A892" s="378" t="s">
        <v>149</v>
      </c>
      <c r="B892" s="379"/>
      <c r="C892" s="316"/>
      <c r="D892" s="316"/>
      <c r="E892" s="316"/>
      <c r="F892" s="316"/>
      <c r="G892" s="316"/>
      <c r="H892" s="316"/>
      <c r="I892" s="316"/>
      <c r="J892" s="316"/>
      <c r="K892" s="316"/>
      <c r="L892" s="316"/>
      <c r="M892" s="316"/>
      <c r="N892" s="316"/>
      <c r="O892" s="316"/>
      <c r="P892" s="316"/>
      <c r="Q892" s="316"/>
      <c r="R892" s="316"/>
      <c r="S892" s="316"/>
      <c r="T892" s="316"/>
    </row>
    <row r="893" spans="1:21" x14ac:dyDescent="0.2">
      <c r="A893" s="377" t="s">
        <v>144</v>
      </c>
      <c r="B893" s="379"/>
      <c r="C893" s="316"/>
      <c r="D893" s="316"/>
      <c r="E893" s="316"/>
      <c r="F893" s="316"/>
      <c r="G893" s="316"/>
      <c r="H893" s="316"/>
      <c r="I893" s="316"/>
      <c r="J893" s="316"/>
      <c r="K893" s="316"/>
      <c r="L893" s="316"/>
      <c r="M893" s="316"/>
      <c r="N893" s="316"/>
      <c r="O893" s="316"/>
      <c r="P893" s="316"/>
      <c r="Q893" s="316"/>
      <c r="R893" s="316"/>
      <c r="S893" s="316"/>
      <c r="T893" s="316"/>
    </row>
    <row r="894" spans="1:21" ht="14.25" x14ac:dyDescent="0.25">
      <c r="A894" s="378" t="s">
        <v>150</v>
      </c>
      <c r="B894" s="379"/>
      <c r="C894" s="316"/>
      <c r="D894" s="316"/>
      <c r="E894" s="316"/>
      <c r="F894" s="316"/>
      <c r="G894" s="316"/>
      <c r="H894" s="316"/>
      <c r="I894" s="316"/>
      <c r="J894" s="316"/>
      <c r="K894" s="316"/>
      <c r="L894" s="316"/>
      <c r="M894" s="316"/>
      <c r="N894" s="316"/>
      <c r="O894" s="316"/>
      <c r="P894" s="316"/>
      <c r="Q894" s="316"/>
      <c r="R894" s="316"/>
      <c r="S894" s="316"/>
      <c r="T894" s="316"/>
    </row>
    <row r="895" spans="1:21" x14ac:dyDescent="0.2">
      <c r="A895" s="377" t="s">
        <v>145</v>
      </c>
      <c r="B895" s="379"/>
      <c r="C895" s="316"/>
      <c r="D895" s="316"/>
      <c r="E895" s="316"/>
      <c r="F895" s="316"/>
      <c r="G895" s="316"/>
      <c r="H895" s="316"/>
      <c r="I895" s="316"/>
      <c r="J895" s="316"/>
      <c r="K895" s="316"/>
      <c r="L895" s="316"/>
      <c r="M895" s="316"/>
      <c r="N895" s="316"/>
      <c r="O895" s="316"/>
      <c r="P895" s="316"/>
      <c r="Q895" s="316"/>
      <c r="R895" s="316"/>
      <c r="S895" s="316"/>
      <c r="T895" s="316"/>
    </row>
    <row r="896" spans="1:21" ht="14.25" x14ac:dyDescent="0.25">
      <c r="A896" s="378" t="s">
        <v>151</v>
      </c>
      <c r="B896" s="379"/>
      <c r="C896" s="316"/>
      <c r="D896" s="316"/>
      <c r="E896" s="316"/>
      <c r="F896" s="316"/>
      <c r="G896" s="316"/>
      <c r="H896" s="316"/>
      <c r="I896" s="316"/>
      <c r="J896" s="316"/>
      <c r="K896" s="316"/>
      <c r="L896" s="316"/>
      <c r="M896" s="316"/>
      <c r="N896" s="316"/>
      <c r="O896" s="316"/>
      <c r="P896" s="316"/>
      <c r="Q896" s="316"/>
      <c r="R896" s="316"/>
      <c r="S896" s="316"/>
      <c r="T896" s="316"/>
    </row>
    <row r="897" spans="1:20" x14ac:dyDescent="0.2">
      <c r="A897" s="377" t="s">
        <v>144</v>
      </c>
      <c r="B897" s="379"/>
      <c r="C897" s="316"/>
      <c r="D897" s="316"/>
      <c r="E897" s="316"/>
      <c r="F897" s="316"/>
      <c r="G897" s="316"/>
      <c r="H897" s="316"/>
      <c r="I897" s="316"/>
      <c r="J897" s="316"/>
      <c r="K897" s="316"/>
      <c r="L897" s="316"/>
      <c r="M897" s="316"/>
      <c r="N897" s="316"/>
      <c r="O897" s="316"/>
      <c r="P897" s="316"/>
      <c r="Q897" s="316"/>
      <c r="R897" s="316"/>
      <c r="S897" s="316"/>
      <c r="T897" s="316"/>
    </row>
    <row r="898" spans="1:20" ht="14.25" x14ac:dyDescent="0.25">
      <c r="A898" s="378" t="s">
        <v>152</v>
      </c>
      <c r="B898" s="379"/>
      <c r="C898" s="316"/>
      <c r="D898" s="316"/>
      <c r="E898" s="316"/>
      <c r="F898" s="316"/>
      <c r="G898" s="316"/>
      <c r="H898" s="316"/>
      <c r="I898" s="316"/>
      <c r="J898" s="316"/>
      <c r="K898" s="316"/>
      <c r="L898" s="316"/>
      <c r="M898" s="316"/>
      <c r="N898" s="316"/>
      <c r="O898" s="316"/>
      <c r="P898" s="316"/>
      <c r="Q898" s="316"/>
      <c r="R898" s="316"/>
      <c r="S898" s="316"/>
      <c r="T898" s="316"/>
    </row>
    <row r="899" spans="1:20" ht="14.25" x14ac:dyDescent="0.25">
      <c r="A899" s="377" t="s">
        <v>146</v>
      </c>
      <c r="B899" s="34" t="s">
        <v>153</v>
      </c>
      <c r="C899" s="316"/>
      <c r="D899" s="316"/>
      <c r="E899" s="316"/>
      <c r="F899" s="316"/>
      <c r="G899" s="316"/>
      <c r="H899" s="316"/>
      <c r="I899" s="316"/>
      <c r="J899" s="316"/>
      <c r="K899" s="316"/>
      <c r="L899" s="316"/>
      <c r="M899" s="316"/>
      <c r="N899" s="316"/>
      <c r="O899" s="316"/>
      <c r="P899" s="316"/>
      <c r="Q899" s="316"/>
      <c r="R899" s="316"/>
      <c r="S899" s="316"/>
      <c r="T899" s="316"/>
    </row>
    <row r="900" spans="1:20" ht="14.25" x14ac:dyDescent="0.25">
      <c r="A900" s="377"/>
      <c r="B900" s="34" t="s">
        <v>154</v>
      </c>
      <c r="C900" s="316"/>
      <c r="D900" s="316"/>
      <c r="E900" s="316"/>
      <c r="F900" s="316"/>
      <c r="G900" s="316"/>
      <c r="H900" s="316"/>
      <c r="I900" s="316"/>
      <c r="J900" s="316"/>
      <c r="K900" s="316"/>
      <c r="L900" s="316"/>
      <c r="M900" s="316"/>
      <c r="N900" s="316"/>
      <c r="O900" s="316"/>
      <c r="P900" s="316"/>
      <c r="Q900" s="316"/>
      <c r="R900" s="316"/>
      <c r="S900" s="316"/>
      <c r="T900" s="316"/>
    </row>
    <row r="901" spans="1:20" ht="14.25" x14ac:dyDescent="0.25">
      <c r="A901" s="377"/>
      <c r="B901" s="34" t="s">
        <v>155</v>
      </c>
      <c r="C901" s="316"/>
      <c r="D901" s="316"/>
      <c r="E901" s="316"/>
      <c r="F901" s="316"/>
      <c r="G901" s="316"/>
      <c r="H901" s="316"/>
      <c r="I901" s="316"/>
      <c r="J901" s="316"/>
      <c r="K901" s="316"/>
      <c r="L901" s="316"/>
      <c r="M901" s="316"/>
      <c r="N901" s="316"/>
      <c r="O901" s="316"/>
      <c r="P901" s="316"/>
      <c r="Q901" s="316"/>
      <c r="R901" s="316"/>
      <c r="S901" s="316"/>
      <c r="T901" s="316"/>
    </row>
    <row r="902" spans="1:20" x14ac:dyDescent="0.2">
      <c r="A902" s="377"/>
      <c r="B902" s="34" t="s">
        <v>147</v>
      </c>
      <c r="C902" s="316"/>
      <c r="D902" s="316"/>
      <c r="E902" s="316"/>
      <c r="F902" s="316"/>
      <c r="G902" s="316"/>
      <c r="H902" s="316"/>
      <c r="I902" s="316"/>
      <c r="J902" s="316"/>
      <c r="K902" s="316"/>
      <c r="L902" s="316"/>
      <c r="M902" s="316"/>
      <c r="N902" s="316"/>
      <c r="O902" s="316"/>
      <c r="P902" s="316"/>
      <c r="Q902" s="316"/>
      <c r="R902" s="316"/>
      <c r="S902" s="316"/>
      <c r="T902" s="316"/>
    </row>
    <row r="903" spans="1:20" ht="14.25" x14ac:dyDescent="0.25">
      <c r="A903" s="377"/>
      <c r="B903" s="34" t="s">
        <v>156</v>
      </c>
      <c r="C903" s="316"/>
      <c r="D903" s="316"/>
      <c r="E903" s="316"/>
      <c r="F903" s="316"/>
      <c r="G903" s="316"/>
      <c r="H903" s="316"/>
      <c r="I903" s="316"/>
      <c r="J903" s="316"/>
      <c r="K903" s="316"/>
      <c r="L903" s="316"/>
      <c r="M903" s="316"/>
      <c r="N903" s="316"/>
      <c r="O903" s="316"/>
      <c r="P903" s="316"/>
      <c r="Q903" s="316"/>
      <c r="R903" s="316"/>
      <c r="S903" s="316"/>
      <c r="T903" s="316"/>
    </row>
    <row r="904" spans="1:20" ht="14.25" x14ac:dyDescent="0.25">
      <c r="A904" s="377"/>
      <c r="B904" s="34" t="s">
        <v>157</v>
      </c>
      <c r="C904" s="316"/>
      <c r="D904" s="316"/>
      <c r="E904" s="316"/>
      <c r="F904" s="316"/>
      <c r="G904" s="316"/>
      <c r="H904" s="316"/>
      <c r="I904" s="316"/>
      <c r="J904" s="316"/>
      <c r="K904" s="316"/>
      <c r="L904" s="316"/>
      <c r="M904" s="316"/>
      <c r="N904" s="316"/>
      <c r="O904" s="316"/>
      <c r="P904" s="316"/>
      <c r="Q904" s="316"/>
      <c r="R904" s="316"/>
      <c r="S904" s="316"/>
      <c r="T904" s="316"/>
    </row>
    <row r="905" spans="1:20" ht="14.25" x14ac:dyDescent="0.25">
      <c r="A905" s="377"/>
      <c r="B905" s="34" t="s">
        <v>158</v>
      </c>
      <c r="C905" s="316"/>
      <c r="D905" s="316"/>
      <c r="E905" s="316"/>
      <c r="F905" s="316"/>
      <c r="G905" s="316"/>
      <c r="H905" s="316"/>
      <c r="I905" s="316"/>
      <c r="J905" s="316"/>
      <c r="K905" s="316"/>
      <c r="L905" s="316"/>
      <c r="M905" s="316"/>
      <c r="N905" s="316"/>
      <c r="O905" s="316"/>
      <c r="P905" s="316"/>
      <c r="Q905" s="316"/>
      <c r="R905" s="316"/>
      <c r="S905" s="316"/>
      <c r="T905" s="316"/>
    </row>
    <row r="906" spans="1:20" x14ac:dyDescent="0.2">
      <c r="A906" s="377"/>
      <c r="B906" s="34"/>
      <c r="C906" s="316"/>
      <c r="D906" s="316"/>
      <c r="E906" s="316"/>
      <c r="F906" s="316"/>
      <c r="G906" s="316"/>
      <c r="H906" s="316"/>
      <c r="I906" s="316"/>
      <c r="J906" s="316"/>
      <c r="K906" s="316"/>
      <c r="L906" s="316"/>
      <c r="M906" s="316"/>
      <c r="N906" s="316"/>
      <c r="O906" s="316"/>
      <c r="P906" s="316"/>
      <c r="Q906" s="316"/>
      <c r="R906" s="316"/>
      <c r="S906" s="316"/>
      <c r="T906" s="316"/>
    </row>
    <row r="907" spans="1:20" ht="14.25" x14ac:dyDescent="0.25">
      <c r="A907" s="377"/>
      <c r="B907" s="34" t="s">
        <v>159</v>
      </c>
      <c r="C907" s="316"/>
      <c r="D907" s="316"/>
      <c r="E907" s="316"/>
      <c r="F907" s="316"/>
      <c r="G907" s="316"/>
      <c r="H907" s="316"/>
      <c r="I907" s="316"/>
      <c r="J907" s="316"/>
      <c r="K907" s="316"/>
      <c r="L907" s="316"/>
      <c r="M907" s="316"/>
      <c r="N907" s="316"/>
      <c r="O907" s="316"/>
      <c r="P907" s="316"/>
      <c r="Q907" s="316"/>
      <c r="R907" s="316"/>
      <c r="S907" s="316"/>
      <c r="T907" s="316"/>
    </row>
    <row r="908" spans="1:20" ht="14.25" x14ac:dyDescent="0.25">
      <c r="A908" s="28"/>
      <c r="B908" s="34" t="s">
        <v>160</v>
      </c>
    </row>
    <row r="909" spans="1:20" ht="14.25" x14ac:dyDescent="0.25">
      <c r="A909" s="28"/>
      <c r="B909" s="34" t="s">
        <v>161</v>
      </c>
    </row>
    <row r="910" spans="1:20" ht="14.25" x14ac:dyDescent="0.25">
      <c r="A910" s="31" t="s">
        <v>162</v>
      </c>
      <c r="B910" s="32"/>
    </row>
    <row r="911" spans="1:20" x14ac:dyDescent="0.2">
      <c r="A911" s="28" t="s">
        <v>144</v>
      </c>
      <c r="B911" s="32"/>
    </row>
    <row r="912" spans="1:20" ht="14.25" x14ac:dyDescent="0.25">
      <c r="A912" s="31" t="s">
        <v>163</v>
      </c>
      <c r="B912" s="32"/>
    </row>
    <row r="913" spans="1:24" ht="14.25" x14ac:dyDescent="0.25">
      <c r="A913" s="31" t="s">
        <v>164</v>
      </c>
      <c r="B913" s="29"/>
    </row>
    <row r="914" spans="1:24" x14ac:dyDescent="0.2">
      <c r="A914" s="28" t="s">
        <v>144</v>
      </c>
      <c r="B914" s="32"/>
    </row>
    <row r="915" spans="1:24" ht="14.25" x14ac:dyDescent="0.25">
      <c r="A915" s="31" t="s">
        <v>165</v>
      </c>
      <c r="B915" s="29"/>
    </row>
    <row r="916" spans="1:24" ht="14.25" x14ac:dyDescent="0.25">
      <c r="A916" s="28" t="s">
        <v>146</v>
      </c>
      <c r="B916" s="29" t="s">
        <v>166</v>
      </c>
    </row>
    <row r="918" spans="1:24" x14ac:dyDescent="0.2">
      <c r="A918" s="414" t="s">
        <v>167</v>
      </c>
      <c r="B918" s="417" t="s">
        <v>168</v>
      </c>
      <c r="C918" s="417" t="s">
        <v>225</v>
      </c>
      <c r="D918" s="417" t="s">
        <v>226</v>
      </c>
      <c r="E918" s="385" t="s">
        <v>227</v>
      </c>
      <c r="F918" s="388" t="s">
        <v>228</v>
      </c>
      <c r="G918" s="388" t="s">
        <v>229</v>
      </c>
      <c r="H918" s="388" t="s">
        <v>230</v>
      </c>
      <c r="I918" s="388" t="s">
        <v>231</v>
      </c>
      <c r="J918" s="388" t="s">
        <v>232</v>
      </c>
      <c r="K918" s="388" t="s">
        <v>233</v>
      </c>
      <c r="L918" s="388" t="s">
        <v>234</v>
      </c>
      <c r="M918" s="388" t="s">
        <v>235</v>
      </c>
      <c r="N918" s="385" t="s">
        <v>236</v>
      </c>
      <c r="O918" s="385" t="s">
        <v>237</v>
      </c>
      <c r="P918" s="385" t="s">
        <v>238</v>
      </c>
      <c r="Q918" s="385" t="s">
        <v>239</v>
      </c>
      <c r="R918" s="388" t="s">
        <v>169</v>
      </c>
      <c r="S918" s="410" t="s">
        <v>52</v>
      </c>
      <c r="T918" s="385" t="s">
        <v>170</v>
      </c>
      <c r="U918" s="392" t="s">
        <v>171</v>
      </c>
    </row>
    <row r="919" spans="1:24" x14ac:dyDescent="0.2">
      <c r="A919" s="415"/>
      <c r="B919" s="418"/>
      <c r="C919" s="418"/>
      <c r="D919" s="418"/>
      <c r="E919" s="386"/>
      <c r="F919" s="389"/>
      <c r="G919" s="389"/>
      <c r="H919" s="389"/>
      <c r="I919" s="389"/>
      <c r="J919" s="389"/>
      <c r="K919" s="389"/>
      <c r="L919" s="389"/>
      <c r="M919" s="389"/>
      <c r="N919" s="386"/>
      <c r="O919" s="386"/>
      <c r="P919" s="386"/>
      <c r="Q919" s="386"/>
      <c r="R919" s="389"/>
      <c r="S919" s="411"/>
      <c r="T919" s="386"/>
      <c r="U919" s="393"/>
    </row>
    <row r="920" spans="1:24" x14ac:dyDescent="0.2">
      <c r="A920" s="416"/>
      <c r="B920" s="419"/>
      <c r="C920" s="419"/>
      <c r="D920" s="419"/>
      <c r="E920" s="387"/>
      <c r="F920" s="390"/>
      <c r="G920" s="390"/>
      <c r="H920" s="390"/>
      <c r="I920" s="390"/>
      <c r="J920" s="390"/>
      <c r="K920" s="390"/>
      <c r="L920" s="390"/>
      <c r="M920" s="390"/>
      <c r="N920" s="387"/>
      <c r="O920" s="387"/>
      <c r="P920" s="387"/>
      <c r="Q920" s="387"/>
      <c r="R920" s="390"/>
      <c r="S920" s="412"/>
      <c r="T920" s="387"/>
      <c r="U920" s="394"/>
    </row>
    <row r="921" spans="1:24" x14ac:dyDescent="0.2">
      <c r="A921" s="112" t="s">
        <v>172</v>
      </c>
      <c r="B921" s="113" t="s">
        <v>173</v>
      </c>
      <c r="C921" s="113" t="s">
        <v>174</v>
      </c>
      <c r="D921" s="113" t="s">
        <v>175</v>
      </c>
      <c r="E921" s="113" t="s">
        <v>176</v>
      </c>
      <c r="F921" s="113" t="s">
        <v>177</v>
      </c>
      <c r="G921" s="113" t="s">
        <v>178</v>
      </c>
      <c r="H921" s="113" t="s">
        <v>179</v>
      </c>
      <c r="I921" s="113" t="s">
        <v>180</v>
      </c>
      <c r="J921" s="113" t="s">
        <v>181</v>
      </c>
      <c r="K921" s="113" t="s">
        <v>182</v>
      </c>
      <c r="L921" s="113" t="s">
        <v>183</v>
      </c>
      <c r="M921" s="113" t="s">
        <v>184</v>
      </c>
      <c r="N921" s="113" t="s">
        <v>185</v>
      </c>
      <c r="O921" s="113" t="s">
        <v>186</v>
      </c>
      <c r="P921" s="113" t="s">
        <v>187</v>
      </c>
      <c r="Q921" s="113" t="s">
        <v>188</v>
      </c>
      <c r="R921" s="114">
        <v>18</v>
      </c>
      <c r="S921" s="113" t="s">
        <v>189</v>
      </c>
      <c r="T921" s="113" t="s">
        <v>190</v>
      </c>
      <c r="U921" s="113" t="s">
        <v>191</v>
      </c>
    </row>
    <row r="922" spans="1:24" x14ac:dyDescent="0.2">
      <c r="A922" s="164" t="s">
        <v>295</v>
      </c>
      <c r="B922" s="116" t="s">
        <v>212</v>
      </c>
      <c r="C922" s="69">
        <v>7</v>
      </c>
      <c r="D922" s="39">
        <v>236</v>
      </c>
      <c r="E922" s="117">
        <f>IF(C922=0,0,C922)</f>
        <v>7</v>
      </c>
      <c r="F922" s="102"/>
      <c r="G922" s="102">
        <v>4</v>
      </c>
      <c r="H922" s="102">
        <v>0.1</v>
      </c>
      <c r="I922" s="102">
        <v>0.1</v>
      </c>
      <c r="J922" s="102"/>
      <c r="K922" s="102"/>
      <c r="L922" s="102">
        <v>1</v>
      </c>
      <c r="M922" s="102">
        <v>1</v>
      </c>
      <c r="N922" s="89"/>
      <c r="O922" s="135">
        <v>1</v>
      </c>
      <c r="P922" s="130">
        <v>4.5</v>
      </c>
      <c r="Q922" s="135">
        <v>1</v>
      </c>
      <c r="R922" s="84" t="s">
        <v>194</v>
      </c>
      <c r="S922" s="120" t="s">
        <v>195</v>
      </c>
      <c r="T922" s="121">
        <f>(O922*G922+P922*H922+Q922*L922)*E922/3600*0.8</f>
        <v>8.4777777777777768E-3</v>
      </c>
      <c r="U922" s="141">
        <f>(O922*G922+P922*H922+Q922*L922+P922*I922+Q922*M922)*C922*D922/1000000*0.8</f>
        <v>9.1190400000000001E-3</v>
      </c>
    </row>
    <row r="923" spans="1:24" x14ac:dyDescent="0.2">
      <c r="A923" s="165" t="s">
        <v>296</v>
      </c>
      <c r="B923" s="123" t="s">
        <v>214</v>
      </c>
      <c r="C923" s="148"/>
      <c r="D923" s="124"/>
      <c r="E923" s="125"/>
      <c r="F923" s="126"/>
      <c r="G923" s="127"/>
      <c r="H923" s="127"/>
      <c r="I923" s="127"/>
      <c r="J923" s="127"/>
      <c r="K923" s="127"/>
      <c r="L923" s="127"/>
      <c r="M923" s="127"/>
      <c r="N923" s="95"/>
      <c r="O923" s="130"/>
      <c r="P923" s="130"/>
      <c r="Q923" s="130"/>
      <c r="R923" s="84" t="s">
        <v>197</v>
      </c>
      <c r="S923" s="120" t="s">
        <v>198</v>
      </c>
      <c r="T923" s="121">
        <f>(O922*G922+P922*H922+Q922*L922)*E922/3600*0.13</f>
        <v>1.3776388888888887E-3</v>
      </c>
      <c r="U923" s="141">
        <f>(O922*G922+P922*H922+Q922*L922+P922*I922+Q922*M922)*C922*D922/1000000*0.13</f>
        <v>1.4818440000000002E-3</v>
      </c>
    </row>
    <row r="924" spans="1:24" x14ac:dyDescent="0.2">
      <c r="A924" s="150"/>
      <c r="B924" s="123" t="s">
        <v>219</v>
      </c>
      <c r="C924" s="148"/>
      <c r="D924" s="125"/>
      <c r="E924" s="125"/>
      <c r="F924" s="126"/>
      <c r="G924" s="127"/>
      <c r="H924" s="127"/>
      <c r="I924" s="127"/>
      <c r="J924" s="127"/>
      <c r="K924" s="127"/>
      <c r="L924" s="127"/>
      <c r="M924" s="127"/>
      <c r="N924" s="95"/>
      <c r="O924" s="130">
        <v>0.113</v>
      </c>
      <c r="P924" s="130">
        <v>0.78</v>
      </c>
      <c r="Q924" s="130">
        <v>0.1</v>
      </c>
      <c r="R924" s="84" t="s">
        <v>200</v>
      </c>
      <c r="S924" s="133" t="s">
        <v>201</v>
      </c>
      <c r="T924" s="121">
        <f>(O924*G922+P924*H922+Q924*L922)*E922/3600</f>
        <v>1.225E-3</v>
      </c>
      <c r="U924" s="141">
        <f>(O924*G922+P924*H922+Q924*L922+P924*I922+Q924*M922)*C922*D922/1000000</f>
        <v>1.334816E-3</v>
      </c>
    </row>
    <row r="925" spans="1:24" x14ac:dyDescent="0.2">
      <c r="A925" s="129"/>
      <c r="B925" s="123"/>
      <c r="C925" s="148"/>
      <c r="D925" s="125"/>
      <c r="E925" s="125"/>
      <c r="F925" s="126"/>
      <c r="G925" s="127"/>
      <c r="H925" s="127"/>
      <c r="I925" s="127"/>
      <c r="J925" s="127"/>
      <c r="K925" s="127"/>
      <c r="L925" s="127"/>
      <c r="M925" s="127"/>
      <c r="N925" s="95"/>
      <c r="O925" s="130">
        <v>0.04</v>
      </c>
      <c r="P925" s="130">
        <v>0.4</v>
      </c>
      <c r="Q925" s="130">
        <v>0.04</v>
      </c>
      <c r="R925" s="81" t="s">
        <v>204</v>
      </c>
      <c r="S925" s="120" t="s">
        <v>205</v>
      </c>
      <c r="T925" s="121">
        <f>(O925*G922+P925*H922+Q925*L922)*E922/3600</f>
        <v>4.6666666666666672E-4</v>
      </c>
      <c r="U925" s="141">
        <f>(O925*G922+P925*H922+Q925*L922+P925*I922+Q925*M922)*C922*D922/1000000</f>
        <v>5.2864000000000014E-4</v>
      </c>
    </row>
    <row r="926" spans="1:24" x14ac:dyDescent="0.2">
      <c r="A926" s="122"/>
      <c r="B926" s="123"/>
      <c r="C926" s="148"/>
      <c r="D926" s="125"/>
      <c r="E926" s="125"/>
      <c r="F926" s="126"/>
      <c r="G926" s="127"/>
      <c r="H926" s="127"/>
      <c r="I926" s="127"/>
      <c r="J926" s="127"/>
      <c r="K926" s="127"/>
      <c r="L926" s="127"/>
      <c r="M926" s="127"/>
      <c r="N926" s="95"/>
      <c r="O926" s="135">
        <v>3</v>
      </c>
      <c r="P926" s="130">
        <v>7.5</v>
      </c>
      <c r="Q926" s="130">
        <v>2.9</v>
      </c>
      <c r="R926" s="84" t="s">
        <v>206</v>
      </c>
      <c r="S926" s="120" t="s">
        <v>207</v>
      </c>
      <c r="T926" s="121">
        <f>(O926*G922+P926*H922+Q926*L922)*E922/3600</f>
        <v>3.0430555555555554E-2</v>
      </c>
      <c r="U926" s="141">
        <f>(O926*G922+P926*H922+Q926*L922+P926*I922+Q926*M922)*C922*D922/1000000</f>
        <v>3.1883599999999991E-2</v>
      </c>
    </row>
    <row r="927" spans="1:24" x14ac:dyDescent="0.2">
      <c r="A927" s="136"/>
      <c r="B927" s="137"/>
      <c r="C927" s="151"/>
      <c r="D927" s="138"/>
      <c r="E927" s="138"/>
      <c r="F927" s="139"/>
      <c r="G927" s="140"/>
      <c r="H927" s="140"/>
      <c r="I927" s="140"/>
      <c r="J927" s="140"/>
      <c r="K927" s="140"/>
      <c r="L927" s="140"/>
      <c r="M927" s="140"/>
      <c r="N927" s="97"/>
      <c r="O927" s="130">
        <v>0.4</v>
      </c>
      <c r="P927" s="130">
        <v>1.1000000000000001</v>
      </c>
      <c r="Q927" s="130">
        <v>0.45</v>
      </c>
      <c r="R927" s="84" t="s">
        <v>222</v>
      </c>
      <c r="S927" s="152">
        <v>1325</v>
      </c>
      <c r="T927" s="121">
        <f>(O927*G922+P927*H922+Q927*L922)*E922/3600</f>
        <v>4.2000000000000006E-3</v>
      </c>
      <c r="U927" s="141">
        <f>(O927*G922+P927*H922+Q927*L922+P927*I922+Q927*M922)*C922*D922/1000000</f>
        <v>4.4934400000000005E-3</v>
      </c>
    </row>
    <row r="928" spans="1:24" x14ac:dyDescent="0.2">
      <c r="A928" s="115" t="s">
        <v>763</v>
      </c>
      <c r="B928" s="116" t="s">
        <v>379</v>
      </c>
      <c r="C928" s="69">
        <v>1</v>
      </c>
      <c r="D928" s="39">
        <v>242</v>
      </c>
      <c r="E928" s="117">
        <f>IF(C928=0,0,C928)</f>
        <v>1</v>
      </c>
      <c r="F928" s="102">
        <v>4</v>
      </c>
      <c r="G928" s="102">
        <v>20</v>
      </c>
      <c r="H928" s="102"/>
      <c r="I928" s="102"/>
      <c r="J928" s="102">
        <v>5</v>
      </c>
      <c r="K928" s="102">
        <v>5</v>
      </c>
      <c r="L928" s="102">
        <v>1</v>
      </c>
      <c r="M928" s="102">
        <v>1</v>
      </c>
      <c r="N928" s="147">
        <v>4.5</v>
      </c>
      <c r="O928" s="134">
        <v>1.27</v>
      </c>
      <c r="P928" s="134">
        <v>6.47</v>
      </c>
      <c r="Q928" s="143">
        <v>1.27</v>
      </c>
      <c r="R928" s="84" t="s">
        <v>194</v>
      </c>
      <c r="S928" s="120" t="s">
        <v>195</v>
      </c>
      <c r="T928" s="83">
        <f>(N928*F928+O928*G928+P928*J928+Q928*L928)*E928/3600</f>
        <v>2.1394444444444442E-2</v>
      </c>
      <c r="U928" s="83">
        <f>(N928*F928+O928*G928+P928*J928+Q928*L928+P928*K928+Q928*M928)*C928*D928/1000000</f>
        <v>2.6774880000000001E-2</v>
      </c>
      <c r="X928" s="345"/>
    </row>
    <row r="929" spans="1:23" x14ac:dyDescent="0.2">
      <c r="A929" s="122"/>
      <c r="B929" s="180"/>
      <c r="C929" s="38"/>
      <c r="D929" s="148"/>
      <c r="E929" s="38"/>
      <c r="F929" s="173"/>
      <c r="G929" s="173"/>
      <c r="H929" s="173"/>
      <c r="I929" s="173"/>
      <c r="J929" s="173"/>
      <c r="K929" s="173"/>
      <c r="L929" s="173"/>
      <c r="M929" s="173"/>
      <c r="N929" s="131">
        <v>9.5000000000000001E-2</v>
      </c>
      <c r="O929" s="134">
        <v>0.25</v>
      </c>
      <c r="P929" s="134">
        <v>0.51</v>
      </c>
      <c r="Q929" s="143">
        <v>0.25</v>
      </c>
      <c r="R929" s="84" t="s">
        <v>200</v>
      </c>
      <c r="S929" s="133" t="s">
        <v>201</v>
      </c>
      <c r="T929" s="83">
        <f>(N929*F928+O929*G928+P929*J928+Q929*L928)*E928/3600</f>
        <v>2.2722222222222224E-3</v>
      </c>
      <c r="U929" s="83">
        <f>(N929*F928+O929*G928+P929*J928+Q929*L928+P929*K928+Q929*M928)*C928*D928/1000000</f>
        <v>2.6571600000000004E-3</v>
      </c>
    </row>
    <row r="930" spans="1:23" x14ac:dyDescent="0.2">
      <c r="A930" s="129"/>
      <c r="B930" s="123"/>
      <c r="C930" s="175"/>
      <c r="D930" s="148"/>
      <c r="E930" s="175"/>
      <c r="F930" s="95"/>
      <c r="G930" s="95"/>
      <c r="H930" s="95"/>
      <c r="I930" s="95"/>
      <c r="J930" s="95"/>
      <c r="K930" s="95"/>
      <c r="L930" s="95"/>
      <c r="M930" s="95"/>
      <c r="N930" s="176">
        <v>0</v>
      </c>
      <c r="O930" s="134">
        <v>0.17</v>
      </c>
      <c r="P930" s="134">
        <v>0.72</v>
      </c>
      <c r="Q930" s="143">
        <v>0.17</v>
      </c>
      <c r="R930" s="81" t="s">
        <v>204</v>
      </c>
      <c r="S930" s="120" t="s">
        <v>205</v>
      </c>
      <c r="T930" s="83">
        <f>(N930*F928+O930*G928+P930*J928+Q930*L928)*E928/3600</f>
        <v>1.9916666666666668E-3</v>
      </c>
      <c r="U930" s="83">
        <f>(N930*F928+O930*G928+P930*J928+Q930*L928+P930*K928+Q930*M928)*C928*D928/1000000</f>
        <v>2.6474800000000002E-3</v>
      </c>
    </row>
    <row r="931" spans="1:23" x14ac:dyDescent="0.2">
      <c r="A931" s="122"/>
      <c r="B931" s="95"/>
      <c r="C931" s="175"/>
      <c r="D931" s="148"/>
      <c r="E931" s="148"/>
      <c r="F931" s="127"/>
      <c r="G931" s="127"/>
      <c r="H931" s="127"/>
      <c r="I931" s="127"/>
      <c r="J931" s="127"/>
      <c r="K931" s="127"/>
      <c r="L931" s="127"/>
      <c r="M931" s="127"/>
      <c r="N931" s="135">
        <v>57</v>
      </c>
      <c r="O931" s="135">
        <v>6.3</v>
      </c>
      <c r="P931" s="134">
        <v>3.37</v>
      </c>
      <c r="Q931" s="143">
        <v>6.31</v>
      </c>
      <c r="R931" s="84" t="s">
        <v>206</v>
      </c>
      <c r="S931" s="120" t="s">
        <v>207</v>
      </c>
      <c r="T931" s="83">
        <f>(N931*F928+O931*G928+P931*J928+Q931*L928)*E928/3600</f>
        <v>0.10476666666666667</v>
      </c>
      <c r="U931" s="83">
        <f>(N931*F928+O931*G928+P931*J928+Q931*L928+P931*K928+Q931*M928)*C928*D928/1000000</f>
        <v>9.6877440000000023E-2</v>
      </c>
    </row>
    <row r="932" spans="1:23" x14ac:dyDescent="0.2">
      <c r="A932" s="157"/>
      <c r="B932" s="137"/>
      <c r="C932" s="181"/>
      <c r="D932" s="151"/>
      <c r="E932" s="138"/>
      <c r="F932" s="140"/>
      <c r="G932" s="140"/>
      <c r="H932" s="140"/>
      <c r="I932" s="140"/>
      <c r="J932" s="140"/>
      <c r="K932" s="140"/>
      <c r="L932" s="140"/>
      <c r="M932" s="140"/>
      <c r="N932" s="135">
        <v>4.7</v>
      </c>
      <c r="O932" s="134">
        <v>0.79</v>
      </c>
      <c r="P932" s="134">
        <v>1.1399999999999999</v>
      </c>
      <c r="Q932" s="143">
        <v>0.79</v>
      </c>
      <c r="R932" s="84" t="s">
        <v>222</v>
      </c>
      <c r="S932" s="152">
        <v>1325</v>
      </c>
      <c r="T932" s="83">
        <f>(N932*F928+O932*G928+P932*J928+Q932*L928)*E928/3600</f>
        <v>1.1413888888888888E-2</v>
      </c>
      <c r="U932" s="83">
        <f>(N932*F928+O932*G928+P932*J928+Q932*L928+P932*K928+Q932*M928)*C928*D928/1000000</f>
        <v>1.151436E-2</v>
      </c>
    </row>
    <row r="933" spans="1:23" x14ac:dyDescent="0.2">
      <c r="A933" s="160"/>
      <c r="B933" s="89"/>
      <c r="C933" s="161"/>
      <c r="D933" s="161"/>
      <c r="E933" s="89"/>
      <c r="F933" s="89"/>
      <c r="G933" s="89"/>
      <c r="H933" s="89"/>
      <c r="I933" s="89"/>
      <c r="J933" s="89"/>
      <c r="K933" s="89"/>
      <c r="L933" s="89"/>
      <c r="M933" s="89"/>
      <c r="N933" s="89"/>
      <c r="O933" s="91"/>
      <c r="P933" s="89"/>
      <c r="Q933" s="89"/>
      <c r="R933" s="81" t="s">
        <v>197</v>
      </c>
      <c r="S933" s="182" t="s">
        <v>198</v>
      </c>
      <c r="T933" s="83">
        <f>SUMIF(S922:S932,"0304",T922:T932)</f>
        <v>1.3776388888888887E-3</v>
      </c>
      <c r="U933" s="83">
        <f>U923</f>
        <v>1.4818440000000002E-3</v>
      </c>
      <c r="W933" s="345"/>
    </row>
    <row r="934" spans="1:23" x14ac:dyDescent="0.2">
      <c r="A934" s="129"/>
      <c r="B934" s="95"/>
      <c r="C934" s="95"/>
      <c r="D934" s="95"/>
      <c r="E934" s="95"/>
      <c r="F934" s="95"/>
      <c r="G934" s="95"/>
      <c r="H934" s="95"/>
      <c r="I934" s="95"/>
      <c r="J934" s="95"/>
      <c r="K934" s="95"/>
      <c r="L934" s="95"/>
      <c r="M934" s="95"/>
      <c r="N934" s="95"/>
      <c r="O934" s="96"/>
      <c r="P934" s="95"/>
      <c r="Q934" s="95"/>
      <c r="R934" s="81" t="s">
        <v>194</v>
      </c>
      <c r="S934" s="82" t="s">
        <v>195</v>
      </c>
      <c r="T934" s="83">
        <f>SUMIF(S922:S932,"0301",T922:T932)</f>
        <v>2.9872222222222217E-2</v>
      </c>
      <c r="U934" s="83">
        <f>SUMIF(S922:S932,"0301",U922:U932)</f>
        <v>3.5893920000000003E-2</v>
      </c>
    </row>
    <row r="935" spans="1:23" x14ac:dyDescent="0.2">
      <c r="A935" s="183"/>
      <c r="B935" s="184"/>
      <c r="C935" s="95"/>
      <c r="D935" s="95"/>
      <c r="E935" s="95"/>
      <c r="F935" s="95"/>
      <c r="G935" s="95"/>
      <c r="H935" s="95"/>
      <c r="I935" s="95"/>
      <c r="J935" s="95"/>
      <c r="K935" s="95"/>
      <c r="L935" s="95"/>
      <c r="M935" s="95"/>
      <c r="N935" s="95"/>
      <c r="O935" s="96"/>
      <c r="P935" s="95"/>
      <c r="Q935" s="95"/>
      <c r="R935" s="81" t="s">
        <v>200</v>
      </c>
      <c r="S935" s="82" t="s">
        <v>201</v>
      </c>
      <c r="T935" s="83">
        <f>SUMIF(S922:S932,"0330",T922:T932)</f>
        <v>3.4972222222222223E-3</v>
      </c>
      <c r="U935" s="83">
        <f>SUMIF(S922:S932,"0330",U922:U932)</f>
        <v>3.9919760000000004E-3</v>
      </c>
    </row>
    <row r="936" spans="1:23" x14ac:dyDescent="0.2">
      <c r="A936" s="183"/>
      <c r="B936" s="184"/>
      <c r="C936" s="95"/>
      <c r="D936" s="95"/>
      <c r="E936" s="95"/>
      <c r="F936" s="95"/>
      <c r="G936" s="95"/>
      <c r="H936" s="95"/>
      <c r="I936" s="95"/>
      <c r="J936" s="95"/>
      <c r="K936" s="95"/>
      <c r="L936" s="95"/>
      <c r="M936" s="95"/>
      <c r="N936" s="95"/>
      <c r="O936" s="96"/>
      <c r="P936" s="95"/>
      <c r="Q936" s="95"/>
      <c r="R936" s="81" t="s">
        <v>204</v>
      </c>
      <c r="S936" s="82" t="s">
        <v>205</v>
      </c>
      <c r="T936" s="83">
        <f>SUMIF(S922:S932,"0328",T922:T932)</f>
        <v>2.4583333333333336E-3</v>
      </c>
      <c r="U936" s="83">
        <f>SUMIF(S922:S932,"0328",U922:U932)</f>
        <v>3.1761200000000002E-3</v>
      </c>
    </row>
    <row r="937" spans="1:23" x14ac:dyDescent="0.2">
      <c r="A937" s="185" t="s">
        <v>297</v>
      </c>
      <c r="B937" s="184"/>
      <c r="C937" s="95"/>
      <c r="D937" s="95"/>
      <c r="E937" s="95"/>
      <c r="F937" s="95"/>
      <c r="G937" s="95"/>
      <c r="H937" s="95"/>
      <c r="I937" s="95"/>
      <c r="J937" s="95"/>
      <c r="K937" s="95"/>
      <c r="L937" s="95"/>
      <c r="M937" s="95"/>
      <c r="N937" s="95"/>
      <c r="O937" s="96"/>
      <c r="P937" s="95"/>
      <c r="Q937" s="95"/>
      <c r="R937" s="84" t="s">
        <v>206</v>
      </c>
      <c r="S937" s="82" t="s">
        <v>207</v>
      </c>
      <c r="T937" s="83">
        <f>SUMIF(S922:S932,"0337",T922:T932)</f>
        <v>0.13519722222222222</v>
      </c>
      <c r="U937" s="83">
        <f>SUMIF(S922:S932,"0337",U922:U932)</f>
        <v>0.12876104000000002</v>
      </c>
    </row>
    <row r="938" spans="1:23" x14ac:dyDescent="0.2">
      <c r="A938" s="186"/>
      <c r="B938" s="97"/>
      <c r="C938" s="97"/>
      <c r="D938" s="97"/>
      <c r="E938" s="97"/>
      <c r="F938" s="97"/>
      <c r="G938" s="97"/>
      <c r="H938" s="97"/>
      <c r="I938" s="97"/>
      <c r="J938" s="97"/>
      <c r="K938" s="97"/>
      <c r="L938" s="97"/>
      <c r="M938" s="97"/>
      <c r="N938" s="97"/>
      <c r="O938" s="163"/>
      <c r="P938" s="97"/>
      <c r="Q938" s="97"/>
      <c r="R938" s="81" t="s">
        <v>222</v>
      </c>
      <c r="S938" s="82" t="s">
        <v>224</v>
      </c>
      <c r="T938" s="83">
        <f>SUMIF(S922:S932,"1325",T922:T932)</f>
        <v>1.5613888888888889E-2</v>
      </c>
      <c r="U938" s="83">
        <f>SUMIF(S922:S932,"1325",U922:U932)</f>
        <v>1.6007799999999999E-2</v>
      </c>
    </row>
    <row r="939" spans="1:23" x14ac:dyDescent="0.2">
      <c r="A939" s="224"/>
      <c r="B939" s="180"/>
      <c r="C939" s="180"/>
      <c r="D939" s="180"/>
      <c r="E939" s="180"/>
      <c r="F939" s="180"/>
      <c r="G939" s="180"/>
      <c r="H939" s="180"/>
      <c r="I939" s="180"/>
      <c r="J939" s="180"/>
      <c r="K939" s="180"/>
      <c r="L939" s="180"/>
      <c r="M939" s="180"/>
      <c r="N939" s="180"/>
      <c r="O939" s="180"/>
      <c r="P939" s="180"/>
      <c r="Q939" s="180"/>
      <c r="R939" s="180"/>
      <c r="S939" s="226"/>
      <c r="T939" s="227"/>
      <c r="U939" s="227"/>
    </row>
    <row r="940" spans="1:23" x14ac:dyDescent="0.2">
      <c r="A940" s="1" t="s">
        <v>685</v>
      </c>
    </row>
    <row r="941" spans="1:23" x14ac:dyDescent="0.2">
      <c r="A941" s="1" t="s">
        <v>298</v>
      </c>
    </row>
    <row r="942" spans="1:23" x14ac:dyDescent="0.2">
      <c r="A942" s="1" t="s">
        <v>299</v>
      </c>
    </row>
    <row r="943" spans="1:23" x14ac:dyDescent="0.2">
      <c r="A943" s="28" t="s">
        <v>143</v>
      </c>
      <c r="B943" s="29"/>
    </row>
    <row r="944" spans="1:23" ht="14.25" x14ac:dyDescent="0.25">
      <c r="A944" s="31" t="s">
        <v>149</v>
      </c>
      <c r="B944" s="32"/>
    </row>
    <row r="945" spans="1:2" x14ac:dyDescent="0.2">
      <c r="A945" s="28" t="s">
        <v>144</v>
      </c>
      <c r="B945" s="32"/>
    </row>
    <row r="946" spans="1:2" ht="14.25" x14ac:dyDescent="0.25">
      <c r="A946" s="31" t="s">
        <v>150</v>
      </c>
      <c r="B946" s="32"/>
    </row>
    <row r="947" spans="1:2" x14ac:dyDescent="0.2">
      <c r="A947" s="28" t="s">
        <v>145</v>
      </c>
      <c r="B947" s="32"/>
    </row>
    <row r="948" spans="1:2" ht="14.25" x14ac:dyDescent="0.25">
      <c r="A948" s="31" t="s">
        <v>151</v>
      </c>
      <c r="B948" s="32"/>
    </row>
    <row r="949" spans="1:2" x14ac:dyDescent="0.2">
      <c r="A949" s="28" t="s">
        <v>144</v>
      </c>
      <c r="B949" s="32"/>
    </row>
    <row r="950" spans="1:2" ht="14.25" x14ac:dyDescent="0.25">
      <c r="A950" s="31" t="s">
        <v>152</v>
      </c>
      <c r="B950" s="32"/>
    </row>
    <row r="951" spans="1:2" ht="14.25" x14ac:dyDescent="0.25">
      <c r="A951" s="28" t="s">
        <v>146</v>
      </c>
      <c r="B951" s="29" t="s">
        <v>153</v>
      </c>
    </row>
    <row r="952" spans="1:2" ht="14.25" x14ac:dyDescent="0.25">
      <c r="A952" s="28"/>
      <c r="B952" s="29" t="s">
        <v>154</v>
      </c>
    </row>
    <row r="953" spans="1:2" ht="14.25" x14ac:dyDescent="0.25">
      <c r="A953" s="28"/>
      <c r="B953" s="29" t="s">
        <v>155</v>
      </c>
    </row>
    <row r="954" spans="1:2" x14ac:dyDescent="0.2">
      <c r="A954" s="28"/>
      <c r="B954" s="29" t="s">
        <v>147</v>
      </c>
    </row>
    <row r="955" spans="1:2" ht="14.25" x14ac:dyDescent="0.25">
      <c r="A955" s="28"/>
      <c r="B955" s="29" t="s">
        <v>156</v>
      </c>
    </row>
    <row r="956" spans="1:2" ht="14.25" x14ac:dyDescent="0.25">
      <c r="A956" s="28"/>
      <c r="B956" s="29" t="s">
        <v>157</v>
      </c>
    </row>
    <row r="957" spans="1:2" ht="14.25" x14ac:dyDescent="0.25">
      <c r="A957" s="28"/>
      <c r="B957" s="29" t="s">
        <v>158</v>
      </c>
    </row>
    <row r="958" spans="1:2" x14ac:dyDescent="0.2">
      <c r="A958" s="28"/>
      <c r="B958" s="29"/>
    </row>
    <row r="959" spans="1:2" ht="14.25" x14ac:dyDescent="0.25">
      <c r="A959" s="28"/>
      <c r="B959" s="29" t="s">
        <v>159</v>
      </c>
    </row>
    <row r="960" spans="1:2" ht="14.25" x14ac:dyDescent="0.25">
      <c r="A960" s="28"/>
      <c r="B960" s="34" t="s">
        <v>160</v>
      </c>
    </row>
    <row r="961" spans="1:21" ht="14.25" x14ac:dyDescent="0.25">
      <c r="A961" s="28"/>
      <c r="B961" s="34" t="s">
        <v>161</v>
      </c>
    </row>
    <row r="962" spans="1:21" ht="14.25" x14ac:dyDescent="0.25">
      <c r="A962" s="31" t="s">
        <v>162</v>
      </c>
      <c r="B962" s="32"/>
    </row>
    <row r="963" spans="1:21" x14ac:dyDescent="0.2">
      <c r="A963" s="28" t="s">
        <v>144</v>
      </c>
      <c r="B963" s="32"/>
    </row>
    <row r="964" spans="1:21" ht="14.25" x14ac:dyDescent="0.25">
      <c r="A964" s="31" t="s">
        <v>163</v>
      </c>
      <c r="B964" s="32"/>
    </row>
    <row r="965" spans="1:21" ht="14.25" x14ac:dyDescent="0.25">
      <c r="A965" s="31" t="s">
        <v>164</v>
      </c>
      <c r="B965" s="29"/>
    </row>
    <row r="966" spans="1:21" x14ac:dyDescent="0.2">
      <c r="A966" s="28" t="s">
        <v>144</v>
      </c>
      <c r="B966" s="32"/>
    </row>
    <row r="967" spans="1:21" ht="14.25" x14ac:dyDescent="0.25">
      <c r="A967" s="31" t="s">
        <v>165</v>
      </c>
      <c r="B967" s="29"/>
    </row>
    <row r="968" spans="1:21" ht="14.25" x14ac:dyDescent="0.25">
      <c r="A968" s="28" t="s">
        <v>146</v>
      </c>
      <c r="B968" s="29" t="s">
        <v>166</v>
      </c>
    </row>
    <row r="969" spans="1:21" x14ac:dyDescent="0.2">
      <c r="B969" s="187"/>
    </row>
    <row r="970" spans="1:21" x14ac:dyDescent="0.2">
      <c r="A970" s="414" t="s">
        <v>167</v>
      </c>
      <c r="B970" s="417" t="s">
        <v>168</v>
      </c>
      <c r="C970" s="417" t="s">
        <v>225</v>
      </c>
      <c r="D970" s="417" t="s">
        <v>226</v>
      </c>
      <c r="E970" s="385" t="s">
        <v>227</v>
      </c>
      <c r="F970" s="388" t="s">
        <v>228</v>
      </c>
      <c r="G970" s="388" t="s">
        <v>229</v>
      </c>
      <c r="H970" s="388" t="s">
        <v>230</v>
      </c>
      <c r="I970" s="388" t="s">
        <v>231</v>
      </c>
      <c r="J970" s="388" t="s">
        <v>232</v>
      </c>
      <c r="K970" s="388" t="s">
        <v>233</v>
      </c>
      <c r="L970" s="388" t="s">
        <v>234</v>
      </c>
      <c r="M970" s="388" t="s">
        <v>235</v>
      </c>
      <c r="N970" s="385" t="s">
        <v>236</v>
      </c>
      <c r="O970" s="385" t="s">
        <v>237</v>
      </c>
      <c r="P970" s="385" t="s">
        <v>238</v>
      </c>
      <c r="Q970" s="385" t="s">
        <v>239</v>
      </c>
      <c r="R970" s="388" t="s">
        <v>169</v>
      </c>
      <c r="S970" s="410" t="s">
        <v>52</v>
      </c>
      <c r="T970" s="385" t="s">
        <v>170</v>
      </c>
      <c r="U970" s="392" t="s">
        <v>171</v>
      </c>
    </row>
    <row r="971" spans="1:21" x14ac:dyDescent="0.2">
      <c r="A971" s="415"/>
      <c r="B971" s="418"/>
      <c r="C971" s="418"/>
      <c r="D971" s="418"/>
      <c r="E971" s="386"/>
      <c r="F971" s="389"/>
      <c r="G971" s="389"/>
      <c r="H971" s="389"/>
      <c r="I971" s="389"/>
      <c r="J971" s="389"/>
      <c r="K971" s="389"/>
      <c r="L971" s="389"/>
      <c r="M971" s="389"/>
      <c r="N971" s="386"/>
      <c r="O971" s="386"/>
      <c r="P971" s="386"/>
      <c r="Q971" s="386"/>
      <c r="R971" s="389"/>
      <c r="S971" s="411"/>
      <c r="T971" s="386"/>
      <c r="U971" s="393"/>
    </row>
    <row r="972" spans="1:21" x14ac:dyDescent="0.2">
      <c r="A972" s="416"/>
      <c r="B972" s="419"/>
      <c r="C972" s="419"/>
      <c r="D972" s="419"/>
      <c r="E972" s="387"/>
      <c r="F972" s="390"/>
      <c r="G972" s="390"/>
      <c r="H972" s="390"/>
      <c r="I972" s="390"/>
      <c r="J972" s="390"/>
      <c r="K972" s="390"/>
      <c r="L972" s="390"/>
      <c r="M972" s="390"/>
      <c r="N972" s="387"/>
      <c r="O972" s="387"/>
      <c r="P972" s="387"/>
      <c r="Q972" s="387"/>
      <c r="R972" s="390"/>
      <c r="S972" s="412"/>
      <c r="T972" s="387"/>
      <c r="U972" s="394"/>
    </row>
    <row r="973" spans="1:21" x14ac:dyDescent="0.2">
      <c r="A973" s="112" t="s">
        <v>172</v>
      </c>
      <c r="B973" s="113" t="s">
        <v>173</v>
      </c>
      <c r="C973" s="113" t="s">
        <v>174</v>
      </c>
      <c r="D973" s="113" t="s">
        <v>175</v>
      </c>
      <c r="E973" s="113" t="s">
        <v>176</v>
      </c>
      <c r="F973" s="113" t="s">
        <v>177</v>
      </c>
      <c r="G973" s="113" t="s">
        <v>178</v>
      </c>
      <c r="H973" s="113" t="s">
        <v>179</v>
      </c>
      <c r="I973" s="113" t="s">
        <v>180</v>
      </c>
      <c r="J973" s="113" t="s">
        <v>181</v>
      </c>
      <c r="K973" s="113" t="s">
        <v>182</v>
      </c>
      <c r="L973" s="113" t="s">
        <v>183</v>
      </c>
      <c r="M973" s="113" t="s">
        <v>184</v>
      </c>
      <c r="N973" s="113" t="s">
        <v>185</v>
      </c>
      <c r="O973" s="113" t="s">
        <v>186</v>
      </c>
      <c r="P973" s="113" t="s">
        <v>187</v>
      </c>
      <c r="Q973" s="113" t="s">
        <v>188</v>
      </c>
      <c r="R973" s="114">
        <v>18</v>
      </c>
      <c r="S973" s="113" t="s">
        <v>189</v>
      </c>
      <c r="T973" s="113" t="s">
        <v>190</v>
      </c>
      <c r="U973" s="113" t="s">
        <v>191</v>
      </c>
    </row>
    <row r="974" spans="1:21" x14ac:dyDescent="0.2">
      <c r="A974" s="164" t="s">
        <v>300</v>
      </c>
      <c r="B974" s="123" t="s">
        <v>219</v>
      </c>
      <c r="C974" s="69">
        <v>1</v>
      </c>
      <c r="D974" s="39">
        <v>50</v>
      </c>
      <c r="E974" s="117">
        <v>1</v>
      </c>
      <c r="F974" s="102"/>
      <c r="G974" s="102">
        <v>4</v>
      </c>
      <c r="H974" s="102">
        <v>0.1</v>
      </c>
      <c r="I974" s="102">
        <v>0.1</v>
      </c>
      <c r="J974" s="102"/>
      <c r="K974" s="102"/>
      <c r="L974" s="102">
        <v>1</v>
      </c>
      <c r="M974" s="102">
        <v>1</v>
      </c>
      <c r="N974" s="89"/>
      <c r="O974" s="147">
        <v>1</v>
      </c>
      <c r="P974" s="118">
        <v>4.5</v>
      </c>
      <c r="Q974" s="147">
        <v>1</v>
      </c>
      <c r="R974" s="84" t="s">
        <v>194</v>
      </c>
      <c r="S974" s="120" t="s">
        <v>195</v>
      </c>
      <c r="T974" s="121">
        <f>(O974*G974+P974*H974+Q974*L974)*E974/3600*0.8</f>
        <v>1.2111111111111112E-3</v>
      </c>
      <c r="U974" s="141">
        <f>(O974*G974+P974*H974+Q974*L974+P974*I974+Q974*M974)*C974*D974/1000000*0.8</f>
        <v>2.7599999999999999E-4</v>
      </c>
    </row>
    <row r="975" spans="1:21" x14ac:dyDescent="0.2">
      <c r="A975" s="164"/>
      <c r="B975" s="123" t="s">
        <v>340</v>
      </c>
      <c r="C975" s="148"/>
      <c r="D975" s="124"/>
      <c r="E975" s="125"/>
      <c r="F975" s="126"/>
      <c r="G975" s="127"/>
      <c r="H975" s="127"/>
      <c r="I975" s="127"/>
      <c r="J975" s="127"/>
      <c r="K975" s="127"/>
      <c r="L975" s="127"/>
      <c r="M975" s="127"/>
      <c r="N975" s="95"/>
      <c r="O975" s="128"/>
      <c r="P975" s="128"/>
      <c r="Q975" s="128"/>
      <c r="R975" s="84" t="s">
        <v>197</v>
      </c>
      <c r="S975" s="120" t="s">
        <v>198</v>
      </c>
      <c r="T975" s="121">
        <f>(O974*G974+P974*H974+Q974*L974)*E974/3600*0.13</f>
        <v>1.9680555555555556E-4</v>
      </c>
      <c r="U975" s="141">
        <f>(O974*G974+P974*H974+Q974*L974+P974*I974+Q974*M974)*C974*D974/1000000*0.13</f>
        <v>4.4849999999999999E-5</v>
      </c>
    </row>
    <row r="976" spans="1:21" x14ac:dyDescent="0.2">
      <c r="A976" s="76"/>
      <c r="B976" s="123" t="s">
        <v>302</v>
      </c>
      <c r="C976" s="148"/>
      <c r="D976" s="125"/>
      <c r="E976" s="125"/>
      <c r="F976" s="126"/>
      <c r="G976" s="127"/>
      <c r="H976" s="127"/>
      <c r="I976" s="127"/>
      <c r="J976" s="127"/>
      <c r="K976" s="127"/>
      <c r="L976" s="127"/>
      <c r="M976" s="127"/>
      <c r="N976" s="95"/>
      <c r="O976" s="130">
        <v>0.113</v>
      </c>
      <c r="P976" s="130">
        <v>0.78</v>
      </c>
      <c r="Q976" s="132">
        <v>0.1</v>
      </c>
      <c r="R976" s="84" t="s">
        <v>200</v>
      </c>
      <c r="S976" s="133" t="s">
        <v>201</v>
      </c>
      <c r="T976" s="121">
        <f>(O976*G974+P976*H974+Q976*L974)*E974/3600</f>
        <v>1.75E-4</v>
      </c>
      <c r="U976" s="141">
        <f>(O976*G974+P976*H974+Q976*L974+P976*I974+Q976*M974)*C974*D974/1000000</f>
        <v>4.0399999999999999E-5</v>
      </c>
    </row>
    <row r="977" spans="1:21" x14ac:dyDescent="0.2">
      <c r="A977" s="129"/>
      <c r="B977" s="123"/>
      <c r="C977" s="148"/>
      <c r="D977" s="125"/>
      <c r="E977" s="125"/>
      <c r="F977" s="126"/>
      <c r="G977" s="127"/>
      <c r="H977" s="127"/>
      <c r="I977" s="127"/>
      <c r="J977" s="127"/>
      <c r="K977" s="127"/>
      <c r="L977" s="127"/>
      <c r="M977" s="127"/>
      <c r="N977" s="95"/>
      <c r="O977" s="130">
        <v>0.04</v>
      </c>
      <c r="P977" s="130">
        <v>0.4</v>
      </c>
      <c r="Q977" s="132">
        <v>0.04</v>
      </c>
      <c r="R977" s="81" t="s">
        <v>204</v>
      </c>
      <c r="S977" s="120" t="s">
        <v>205</v>
      </c>
      <c r="T977" s="121">
        <f>(O977*G974+P977*H974+Q977*L974)*E974/3600</f>
        <v>6.666666666666667E-5</v>
      </c>
      <c r="U977" s="141">
        <f>(O977*G974+P977*H974+Q977*L974+P977*I974+Q977*M974)*C974*D974/1000000</f>
        <v>1.5999999999999999E-5</v>
      </c>
    </row>
    <row r="978" spans="1:21" x14ac:dyDescent="0.2">
      <c r="A978" s="122"/>
      <c r="B978" s="123"/>
      <c r="C978" s="148"/>
      <c r="D978" s="125"/>
      <c r="E978" s="125"/>
      <c r="F978" s="126"/>
      <c r="G978" s="127"/>
      <c r="H978" s="127"/>
      <c r="I978" s="127"/>
      <c r="J978" s="127"/>
      <c r="K978" s="127"/>
      <c r="L978" s="127"/>
      <c r="M978" s="127"/>
      <c r="N978" s="95"/>
      <c r="O978" s="135">
        <v>3</v>
      </c>
      <c r="P978" s="130">
        <v>7.5</v>
      </c>
      <c r="Q978" s="132">
        <v>2.9</v>
      </c>
      <c r="R978" s="84" t="s">
        <v>206</v>
      </c>
      <c r="S978" s="120" t="s">
        <v>207</v>
      </c>
      <c r="T978" s="121">
        <f>(O978*G974+P978*H974+Q978*L974)*E974/3600</f>
        <v>4.3472222222222219E-3</v>
      </c>
      <c r="U978" s="141">
        <f>(O978*G974+P978*H974+Q978*L974+P978*I974+Q978*M974)*C974*D974/1000000</f>
        <v>9.6499999999999993E-4</v>
      </c>
    </row>
    <row r="979" spans="1:21" x14ac:dyDescent="0.2">
      <c r="A979" s="76"/>
      <c r="B979" s="137"/>
      <c r="C979" s="151"/>
      <c r="D979" s="138"/>
      <c r="E979" s="138"/>
      <c r="F979" s="139"/>
      <c r="G979" s="140"/>
      <c r="H979" s="140"/>
      <c r="I979" s="140"/>
      <c r="J979" s="140"/>
      <c r="K979" s="140"/>
      <c r="L979" s="140"/>
      <c r="M979" s="140"/>
      <c r="N979" s="97"/>
      <c r="O979" s="130">
        <v>0.4</v>
      </c>
      <c r="P979" s="130">
        <v>1.1000000000000001</v>
      </c>
      <c r="Q979" s="132">
        <v>0.45</v>
      </c>
      <c r="R979" s="84" t="s">
        <v>222</v>
      </c>
      <c r="S979" s="152">
        <v>1325</v>
      </c>
      <c r="T979" s="121">
        <f>(O979*G974+P979*H974+Q979*L974)*E974/3600</f>
        <v>6.0000000000000006E-4</v>
      </c>
      <c r="U979" s="141">
        <f>(O979*G974+P979*H974+Q979*L974+P979*I974+Q979*M974)*C974*D974/1000000</f>
        <v>1.36E-4</v>
      </c>
    </row>
    <row r="980" spans="1:21" x14ac:dyDescent="0.2">
      <c r="A980" s="153"/>
      <c r="B980" s="154"/>
      <c r="C980" s="154"/>
      <c r="D980" s="161"/>
      <c r="E980" s="154"/>
      <c r="F980" s="154"/>
      <c r="G980" s="154"/>
      <c r="H980" s="154"/>
      <c r="I980" s="154"/>
      <c r="J980" s="154"/>
      <c r="K980" s="154"/>
      <c r="L980" s="154"/>
      <c r="M980" s="154"/>
      <c r="N980" s="154"/>
      <c r="O980" s="154"/>
      <c r="P980" s="154"/>
      <c r="Q980" s="154"/>
      <c r="R980" s="84" t="s">
        <v>194</v>
      </c>
      <c r="S980" s="120" t="s">
        <v>195</v>
      </c>
      <c r="T980" s="83">
        <f>SUMIF(S974:S979,"0301",T974:T979)</f>
        <v>1.2111111111111112E-3</v>
      </c>
      <c r="U980" s="83">
        <f>SUMIF(S974:S979,"0301",U974:U979)</f>
        <v>2.7599999999999999E-4</v>
      </c>
    </row>
    <row r="981" spans="1:21" x14ac:dyDescent="0.2">
      <c r="A981" s="150"/>
      <c r="B981" s="156"/>
      <c r="C981" s="156"/>
      <c r="D981" s="156"/>
      <c r="E981" s="156"/>
      <c r="F981" s="156"/>
      <c r="G981" s="156"/>
      <c r="H981" s="156"/>
      <c r="I981" s="156"/>
      <c r="J981" s="156"/>
      <c r="K981" s="156"/>
      <c r="L981" s="156"/>
      <c r="M981" s="156"/>
      <c r="N981" s="156"/>
      <c r="O981" s="156"/>
      <c r="P981" s="156"/>
      <c r="Q981" s="156"/>
      <c r="R981" s="84" t="s">
        <v>197</v>
      </c>
      <c r="S981" s="120" t="s">
        <v>198</v>
      </c>
      <c r="T981" s="83">
        <f>SUMIF(S974:S979,"0304",T974:T979)</f>
        <v>1.9680555555555556E-4</v>
      </c>
      <c r="U981" s="83">
        <f>SUMIF(S974:S979,"0304",U974:U979)</f>
        <v>4.4849999999999999E-5</v>
      </c>
    </row>
    <row r="982" spans="1:21" x14ac:dyDescent="0.2">
      <c r="A982" s="150"/>
      <c r="B982" s="156"/>
      <c r="C982" s="156"/>
      <c r="D982" s="156"/>
      <c r="E982" s="156"/>
      <c r="F982" s="156"/>
      <c r="G982" s="156"/>
      <c r="H982" s="156"/>
      <c r="I982" s="156"/>
      <c r="J982" s="156"/>
      <c r="K982" s="156"/>
      <c r="L982" s="156"/>
      <c r="M982" s="156"/>
      <c r="N982" s="156"/>
      <c r="O982" s="156"/>
      <c r="P982" s="156"/>
      <c r="Q982" s="156"/>
      <c r="R982" s="84" t="s">
        <v>200</v>
      </c>
      <c r="S982" s="133" t="s">
        <v>201</v>
      </c>
      <c r="T982" s="83">
        <f>SUMIF(S974:S979,"0330",T974:T979)</f>
        <v>1.75E-4</v>
      </c>
      <c r="U982" s="83">
        <f>SUMIF(S974:S979,"0330",U974:U979)</f>
        <v>4.0399999999999999E-5</v>
      </c>
    </row>
    <row r="983" spans="1:21" x14ac:dyDescent="0.2">
      <c r="A983" s="150"/>
      <c r="B983" s="156"/>
      <c r="C983" s="156"/>
      <c r="D983" s="156"/>
      <c r="E983" s="156"/>
      <c r="F983" s="156"/>
      <c r="G983" s="156"/>
      <c r="H983" s="156"/>
      <c r="I983" s="156"/>
      <c r="J983" s="156"/>
      <c r="K983" s="156"/>
      <c r="L983" s="156"/>
      <c r="M983" s="156"/>
      <c r="N983" s="156"/>
      <c r="O983" s="156"/>
      <c r="P983" s="156"/>
      <c r="Q983" s="156"/>
      <c r="R983" s="81" t="s">
        <v>204</v>
      </c>
      <c r="S983" s="120" t="s">
        <v>205</v>
      </c>
      <c r="T983" s="83">
        <f>SUMIF(S974:S979,"0328",T974:T979)</f>
        <v>6.666666666666667E-5</v>
      </c>
      <c r="U983" s="83">
        <f>SUMIF(S974:S979,"0328",U974:U979)</f>
        <v>1.5999999999999999E-5</v>
      </c>
    </row>
    <row r="984" spans="1:21" x14ac:dyDescent="0.2">
      <c r="A984" s="150"/>
      <c r="B984" s="156"/>
      <c r="C984" s="156"/>
      <c r="D984" s="156"/>
      <c r="E984" s="156"/>
      <c r="F984" s="156"/>
      <c r="G984" s="156"/>
      <c r="H984" s="156"/>
      <c r="I984" s="156"/>
      <c r="J984" s="156"/>
      <c r="K984" s="156"/>
      <c r="L984" s="156"/>
      <c r="M984" s="156"/>
      <c r="N984" s="156"/>
      <c r="O984" s="156"/>
      <c r="P984" s="156"/>
      <c r="Q984" s="156"/>
      <c r="R984" s="84" t="s">
        <v>206</v>
      </c>
      <c r="S984" s="120" t="s">
        <v>207</v>
      </c>
      <c r="T984" s="83">
        <f>SUMIF(S974:S979,"0337",T974:T979)</f>
        <v>4.3472222222222219E-3</v>
      </c>
      <c r="U984" s="83">
        <f>SUMIF(S974:S979,"0337",U974:U979)</f>
        <v>9.6499999999999993E-4</v>
      </c>
    </row>
    <row r="985" spans="1:21" x14ac:dyDescent="0.2">
      <c r="A985" s="157" t="s">
        <v>303</v>
      </c>
      <c r="B985" s="158"/>
      <c r="C985" s="158"/>
      <c r="D985" s="158"/>
      <c r="E985" s="158"/>
      <c r="F985" s="158"/>
      <c r="G985" s="158"/>
      <c r="H985" s="158"/>
      <c r="I985" s="158"/>
      <c r="J985" s="158"/>
      <c r="K985" s="158"/>
      <c r="L985" s="158"/>
      <c r="M985" s="158"/>
      <c r="N985" s="158"/>
      <c r="O985" s="158"/>
      <c r="P985" s="158"/>
      <c r="Q985" s="158"/>
      <c r="R985" s="84" t="s">
        <v>222</v>
      </c>
      <c r="S985" s="152">
        <v>1325</v>
      </c>
      <c r="T985" s="83">
        <f>SUMIF(S974:S979,"1325",T974:T979)</f>
        <v>6.0000000000000006E-4</v>
      </c>
      <c r="U985" s="83">
        <f>SUMIF(S974:S979,"1325",U974:U979)</f>
        <v>1.36E-4</v>
      </c>
    </row>
    <row r="986" spans="1:21" x14ac:dyDescent="0.2">
      <c r="A986" s="224"/>
      <c r="B986" s="358"/>
      <c r="C986" s="358"/>
      <c r="D986" s="358"/>
      <c r="E986" s="358"/>
      <c r="F986" s="358"/>
      <c r="G986" s="358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180"/>
      <c r="S986" s="365"/>
      <c r="T986" s="227"/>
      <c r="U986" s="227"/>
    </row>
    <row r="987" spans="1:21" x14ac:dyDescent="0.2">
      <c r="A987" s="1" t="s">
        <v>685</v>
      </c>
    </row>
    <row r="988" spans="1:21" x14ac:dyDescent="0.2">
      <c r="A988" s="1" t="s">
        <v>304</v>
      </c>
    </row>
    <row r="989" spans="1:21" x14ac:dyDescent="0.2">
      <c r="A989" s="1" t="s">
        <v>305</v>
      </c>
    </row>
    <row r="990" spans="1:21" x14ac:dyDescent="0.2">
      <c r="A990" s="28" t="s">
        <v>143</v>
      </c>
      <c r="B990" s="29"/>
    </row>
    <row r="991" spans="1:21" ht="14.25" x14ac:dyDescent="0.25">
      <c r="A991" s="31" t="s">
        <v>149</v>
      </c>
      <c r="B991" s="32"/>
    </row>
    <row r="992" spans="1:21" x14ac:dyDescent="0.2">
      <c r="A992" s="28" t="s">
        <v>144</v>
      </c>
      <c r="B992" s="32"/>
    </row>
    <row r="993" spans="1:2" ht="14.25" x14ac:dyDescent="0.25">
      <c r="A993" s="31" t="s">
        <v>150</v>
      </c>
      <c r="B993" s="32"/>
    </row>
    <row r="994" spans="1:2" x14ac:dyDescent="0.2">
      <c r="A994" s="28" t="s">
        <v>145</v>
      </c>
      <c r="B994" s="32"/>
    </row>
    <row r="995" spans="1:2" ht="14.25" x14ac:dyDescent="0.25">
      <c r="A995" s="31" t="s">
        <v>151</v>
      </c>
      <c r="B995" s="32"/>
    </row>
    <row r="996" spans="1:2" x14ac:dyDescent="0.2">
      <c r="A996" s="28" t="s">
        <v>144</v>
      </c>
      <c r="B996" s="32"/>
    </row>
    <row r="997" spans="1:2" ht="14.25" x14ac:dyDescent="0.25">
      <c r="A997" s="31" t="s">
        <v>152</v>
      </c>
      <c r="B997" s="32"/>
    </row>
    <row r="998" spans="1:2" ht="14.25" x14ac:dyDescent="0.25">
      <c r="A998" s="28" t="s">
        <v>146</v>
      </c>
      <c r="B998" s="29" t="s">
        <v>153</v>
      </c>
    </row>
    <row r="999" spans="1:2" ht="14.25" x14ac:dyDescent="0.25">
      <c r="A999" s="28"/>
      <c r="B999" s="29" t="s">
        <v>154</v>
      </c>
    </row>
    <row r="1000" spans="1:2" ht="14.25" x14ac:dyDescent="0.25">
      <c r="A1000" s="28"/>
      <c r="B1000" s="29" t="s">
        <v>155</v>
      </c>
    </row>
    <row r="1001" spans="1:2" x14ac:dyDescent="0.2">
      <c r="A1001" s="28"/>
      <c r="B1001" s="29" t="s">
        <v>147</v>
      </c>
    </row>
    <row r="1002" spans="1:2" ht="14.25" x14ac:dyDescent="0.25">
      <c r="A1002" s="28"/>
      <c r="B1002" s="29" t="s">
        <v>156</v>
      </c>
    </row>
    <row r="1003" spans="1:2" ht="14.25" x14ac:dyDescent="0.25">
      <c r="A1003" s="28"/>
      <c r="B1003" s="29" t="s">
        <v>157</v>
      </c>
    </row>
    <row r="1004" spans="1:2" ht="14.25" x14ac:dyDescent="0.25">
      <c r="A1004" s="28"/>
      <c r="B1004" s="29" t="s">
        <v>158</v>
      </c>
    </row>
    <row r="1005" spans="1:2" x14ac:dyDescent="0.2">
      <c r="A1005" s="28"/>
      <c r="B1005" s="29"/>
    </row>
    <row r="1006" spans="1:2" ht="14.25" x14ac:dyDescent="0.25">
      <c r="A1006" s="28"/>
      <c r="B1006" s="29" t="s">
        <v>159</v>
      </c>
    </row>
    <row r="1007" spans="1:2" ht="14.25" x14ac:dyDescent="0.25">
      <c r="A1007" s="28"/>
      <c r="B1007" s="34" t="s">
        <v>160</v>
      </c>
    </row>
    <row r="1008" spans="1:2" ht="14.25" x14ac:dyDescent="0.25">
      <c r="A1008" s="28"/>
      <c r="B1008" s="34" t="s">
        <v>161</v>
      </c>
    </row>
    <row r="1009" spans="1:21" ht="14.25" x14ac:dyDescent="0.25">
      <c r="A1009" s="31" t="s">
        <v>162</v>
      </c>
      <c r="B1009" s="32"/>
    </row>
    <row r="1010" spans="1:21" x14ac:dyDescent="0.2">
      <c r="A1010" s="28" t="s">
        <v>144</v>
      </c>
      <c r="B1010" s="32"/>
    </row>
    <row r="1011" spans="1:21" ht="14.25" x14ac:dyDescent="0.25">
      <c r="A1011" s="31" t="s">
        <v>163</v>
      </c>
      <c r="B1011" s="32"/>
    </row>
    <row r="1012" spans="1:21" ht="14.25" x14ac:dyDescent="0.25">
      <c r="A1012" s="31" t="s">
        <v>164</v>
      </c>
      <c r="B1012" s="29"/>
    </row>
    <row r="1013" spans="1:21" x14ac:dyDescent="0.2">
      <c r="A1013" s="28" t="s">
        <v>144</v>
      </c>
      <c r="B1013" s="32"/>
    </row>
    <row r="1014" spans="1:21" ht="14.25" x14ac:dyDescent="0.25">
      <c r="A1014" s="31" t="s">
        <v>165</v>
      </c>
      <c r="B1014" s="29"/>
    </row>
    <row r="1015" spans="1:21" ht="14.25" x14ac:dyDescent="0.25">
      <c r="A1015" s="28" t="s">
        <v>146</v>
      </c>
      <c r="B1015" s="29" t="s">
        <v>166</v>
      </c>
    </row>
    <row r="1017" spans="1:21" x14ac:dyDescent="0.2">
      <c r="A1017" s="414" t="s">
        <v>167</v>
      </c>
      <c r="B1017" s="417" t="s">
        <v>168</v>
      </c>
      <c r="C1017" s="417" t="s">
        <v>225</v>
      </c>
      <c r="D1017" s="417" t="s">
        <v>226</v>
      </c>
      <c r="E1017" s="385" t="s">
        <v>227</v>
      </c>
      <c r="F1017" s="388" t="s">
        <v>228</v>
      </c>
      <c r="G1017" s="388" t="s">
        <v>229</v>
      </c>
      <c r="H1017" s="388" t="s">
        <v>230</v>
      </c>
      <c r="I1017" s="388" t="s">
        <v>231</v>
      </c>
      <c r="J1017" s="388" t="s">
        <v>232</v>
      </c>
      <c r="K1017" s="388" t="s">
        <v>233</v>
      </c>
      <c r="L1017" s="388" t="s">
        <v>234</v>
      </c>
      <c r="M1017" s="388" t="s">
        <v>235</v>
      </c>
      <c r="N1017" s="385" t="s">
        <v>236</v>
      </c>
      <c r="O1017" s="385" t="s">
        <v>237</v>
      </c>
      <c r="P1017" s="385" t="s">
        <v>238</v>
      </c>
      <c r="Q1017" s="385" t="s">
        <v>239</v>
      </c>
      <c r="R1017" s="388" t="s">
        <v>169</v>
      </c>
      <c r="S1017" s="410" t="s">
        <v>52</v>
      </c>
      <c r="T1017" s="385" t="s">
        <v>170</v>
      </c>
      <c r="U1017" s="392" t="s">
        <v>171</v>
      </c>
    </row>
    <row r="1018" spans="1:21" x14ac:dyDescent="0.2">
      <c r="A1018" s="415"/>
      <c r="B1018" s="418"/>
      <c r="C1018" s="418"/>
      <c r="D1018" s="418"/>
      <c r="E1018" s="386"/>
      <c r="F1018" s="389"/>
      <c r="G1018" s="389"/>
      <c r="H1018" s="389"/>
      <c r="I1018" s="389"/>
      <c r="J1018" s="389"/>
      <c r="K1018" s="389"/>
      <c r="L1018" s="389"/>
      <c r="M1018" s="389"/>
      <c r="N1018" s="386"/>
      <c r="O1018" s="386"/>
      <c r="P1018" s="386"/>
      <c r="Q1018" s="386"/>
      <c r="R1018" s="389"/>
      <c r="S1018" s="411"/>
      <c r="T1018" s="386"/>
      <c r="U1018" s="393"/>
    </row>
    <row r="1019" spans="1:21" x14ac:dyDescent="0.2">
      <c r="A1019" s="416"/>
      <c r="B1019" s="419"/>
      <c r="C1019" s="419"/>
      <c r="D1019" s="419"/>
      <c r="E1019" s="387"/>
      <c r="F1019" s="390"/>
      <c r="G1019" s="390"/>
      <c r="H1019" s="390"/>
      <c r="I1019" s="390"/>
      <c r="J1019" s="390"/>
      <c r="K1019" s="390"/>
      <c r="L1019" s="390"/>
      <c r="M1019" s="390"/>
      <c r="N1019" s="387"/>
      <c r="O1019" s="387"/>
      <c r="P1019" s="387"/>
      <c r="Q1019" s="387"/>
      <c r="R1019" s="390"/>
      <c r="S1019" s="412"/>
      <c r="T1019" s="387"/>
      <c r="U1019" s="394"/>
    </row>
    <row r="1020" spans="1:21" x14ac:dyDescent="0.2">
      <c r="A1020" s="112" t="s">
        <v>172</v>
      </c>
      <c r="B1020" s="113" t="s">
        <v>173</v>
      </c>
      <c r="C1020" s="113" t="s">
        <v>174</v>
      </c>
      <c r="D1020" s="113" t="s">
        <v>175</v>
      </c>
      <c r="E1020" s="113" t="s">
        <v>176</v>
      </c>
      <c r="F1020" s="113" t="s">
        <v>177</v>
      </c>
      <c r="G1020" s="113" t="s">
        <v>178</v>
      </c>
      <c r="H1020" s="113" t="s">
        <v>179</v>
      </c>
      <c r="I1020" s="113" t="s">
        <v>180</v>
      </c>
      <c r="J1020" s="113" t="s">
        <v>181</v>
      </c>
      <c r="K1020" s="113" t="s">
        <v>182</v>
      </c>
      <c r="L1020" s="113" t="s">
        <v>183</v>
      </c>
      <c r="M1020" s="113" t="s">
        <v>184</v>
      </c>
      <c r="N1020" s="113" t="s">
        <v>185</v>
      </c>
      <c r="O1020" s="113" t="s">
        <v>186</v>
      </c>
      <c r="P1020" s="113" t="s">
        <v>187</v>
      </c>
      <c r="Q1020" s="113" t="s">
        <v>188</v>
      </c>
      <c r="R1020" s="114">
        <v>18</v>
      </c>
      <c r="S1020" s="113" t="s">
        <v>189</v>
      </c>
      <c r="T1020" s="113" t="s">
        <v>190</v>
      </c>
      <c r="U1020" s="113" t="s">
        <v>191</v>
      </c>
    </row>
    <row r="1021" spans="1:21" x14ac:dyDescent="0.2">
      <c r="A1021" s="381" t="s">
        <v>306</v>
      </c>
      <c r="B1021" s="116" t="s">
        <v>382</v>
      </c>
      <c r="C1021" s="69">
        <v>2</v>
      </c>
      <c r="D1021" s="39">
        <v>353</v>
      </c>
      <c r="E1021" s="117">
        <v>1</v>
      </c>
      <c r="F1021" s="102"/>
      <c r="G1021" s="102">
        <v>4</v>
      </c>
      <c r="H1021" s="102">
        <v>0.1</v>
      </c>
      <c r="I1021" s="102">
        <v>0.1</v>
      </c>
      <c r="J1021" s="102"/>
      <c r="K1021" s="102"/>
      <c r="L1021" s="102">
        <v>1</v>
      </c>
      <c r="M1021" s="102">
        <v>1</v>
      </c>
      <c r="N1021" s="91"/>
      <c r="O1021" s="130">
        <v>0.05</v>
      </c>
      <c r="P1021" s="134">
        <v>0.4</v>
      </c>
      <c r="Q1021" s="130">
        <v>0.05</v>
      </c>
      <c r="R1021" s="84" t="s">
        <v>194</v>
      </c>
      <c r="S1021" s="120" t="s">
        <v>195</v>
      </c>
      <c r="T1021" s="121">
        <f>(O1021*G1021+P1021*H1021+Q1021*L1021)*E1021/3600*0.8</f>
        <v>6.4444444444444458E-5</v>
      </c>
      <c r="U1021" s="141">
        <f>(O1021*G1021+P1021*H1021+Q1021*L1021+P1021*I1021+Q1021*M1021)*C1021*D1021/1000000*0.8</f>
        <v>2.1462400000000004E-4</v>
      </c>
    </row>
    <row r="1022" spans="1:21" x14ac:dyDescent="0.2">
      <c r="A1022" s="382"/>
      <c r="B1022" s="123"/>
      <c r="C1022" s="148"/>
      <c r="D1022" s="125"/>
      <c r="E1022" s="125"/>
      <c r="F1022" s="126"/>
      <c r="G1022" s="127"/>
      <c r="H1022" s="127"/>
      <c r="I1022" s="127"/>
      <c r="J1022" s="127"/>
      <c r="K1022" s="127"/>
      <c r="L1022" s="127"/>
      <c r="M1022" s="127"/>
      <c r="N1022" s="96"/>
      <c r="O1022" s="130"/>
      <c r="P1022" s="130"/>
      <c r="Q1022" s="130"/>
      <c r="R1022" s="84" t="s">
        <v>197</v>
      </c>
      <c r="S1022" s="120" t="s">
        <v>198</v>
      </c>
      <c r="T1022" s="121">
        <f>(O1021*G1021+P1021*H1021+Q1021*L1021)*E1021/3600*0.13</f>
        <v>1.0472222222222224E-5</v>
      </c>
      <c r="U1022" s="141">
        <f>(O1021*G1021+P1021*H1021+Q1021*L1021+P1021*I1021+Q1021*M1021)*C1021*D1021/1000000*0.13</f>
        <v>3.4876400000000004E-5</v>
      </c>
    </row>
    <row r="1023" spans="1:21" x14ac:dyDescent="0.2">
      <c r="A1023" s="383"/>
      <c r="B1023" s="123"/>
      <c r="C1023" s="148"/>
      <c r="D1023" s="125"/>
      <c r="E1023" s="125"/>
      <c r="F1023" s="126"/>
      <c r="G1023" s="127"/>
      <c r="H1023" s="127"/>
      <c r="I1023" s="127"/>
      <c r="J1023" s="127"/>
      <c r="K1023" s="127"/>
      <c r="L1023" s="127"/>
      <c r="M1023" s="127"/>
      <c r="N1023" s="96"/>
      <c r="O1023" s="130">
        <v>1.2999999999999999E-2</v>
      </c>
      <c r="P1023" s="131">
        <v>7.0000000000000007E-2</v>
      </c>
      <c r="Q1023" s="130">
        <v>1.2E-2</v>
      </c>
      <c r="R1023" s="84" t="s">
        <v>200</v>
      </c>
      <c r="S1023" s="133" t="s">
        <v>201</v>
      </c>
      <c r="T1023" s="121">
        <f>(O1023*G1021+P1023*H1021+Q1023*L1021)*E1021/3600</f>
        <v>1.972222222222222E-5</v>
      </c>
      <c r="U1023" s="141">
        <f>(O1023*G1021+P1023*H1021+Q1023*L1021+P1023*I1021+Q1023*M1021)*C1021*D1021/1000000</f>
        <v>6.3540000000000005E-5</v>
      </c>
    </row>
    <row r="1024" spans="1:21" x14ac:dyDescent="0.2">
      <c r="A1024" s="382"/>
      <c r="B1024" s="123"/>
      <c r="C1024" s="148"/>
      <c r="D1024" s="125"/>
      <c r="E1024" s="125"/>
      <c r="F1024" s="126"/>
      <c r="G1024" s="127"/>
      <c r="H1024" s="127"/>
      <c r="I1024" s="127"/>
      <c r="J1024" s="127"/>
      <c r="K1024" s="127"/>
      <c r="L1024" s="127"/>
      <c r="M1024" s="127"/>
      <c r="N1024" s="96"/>
      <c r="O1024" s="134">
        <v>0.65</v>
      </c>
      <c r="P1024" s="135">
        <v>1.7</v>
      </c>
      <c r="Q1024" s="134">
        <v>0.4</v>
      </c>
      <c r="R1024" s="84" t="s">
        <v>203</v>
      </c>
      <c r="S1024" s="120">
        <v>2754</v>
      </c>
      <c r="T1024" s="121">
        <f>(O1024*G1021+P1024*H1021+Q1024*L1021)*E1021/3600</f>
        <v>8.8055555555555554E-4</v>
      </c>
      <c r="U1024" s="141">
        <f>(O1024*G1021+P1024*H1021+Q1024*L1021+P1024*I1021+Q1024*M1021)*C1021*D1021/1000000</f>
        <v>2.64044E-3</v>
      </c>
    </row>
    <row r="1025" spans="1:23" x14ac:dyDescent="0.2">
      <c r="A1025" s="382"/>
      <c r="B1025" s="188"/>
      <c r="C1025" s="148"/>
      <c r="D1025" s="125"/>
      <c r="E1025" s="125"/>
      <c r="F1025" s="126"/>
      <c r="G1025" s="127"/>
      <c r="H1025" s="127"/>
      <c r="I1025" s="127"/>
      <c r="J1025" s="127"/>
      <c r="K1025" s="127"/>
      <c r="L1025" s="127"/>
      <c r="M1025" s="127"/>
      <c r="N1025" s="96"/>
      <c r="O1025" s="130">
        <v>0</v>
      </c>
      <c r="P1025" s="130">
        <v>0</v>
      </c>
      <c r="Q1025" s="130">
        <v>0</v>
      </c>
      <c r="R1025" s="81" t="s">
        <v>204</v>
      </c>
      <c r="S1025" s="120" t="s">
        <v>205</v>
      </c>
      <c r="T1025" s="121">
        <f>(O1025*G1021+P1025*H1021+Q1025*L1021)*E1021/3600</f>
        <v>0</v>
      </c>
      <c r="U1025" s="141">
        <f>(O1025*G1021+P1025*H1021+Q1025*L1021+P1025*I1021+Q1025*M1021)*C1021*D1021/1000000</f>
        <v>0</v>
      </c>
    </row>
    <row r="1026" spans="1:23" x14ac:dyDescent="0.2">
      <c r="A1026" s="384"/>
      <c r="B1026" s="189"/>
      <c r="C1026" s="151"/>
      <c r="D1026" s="138"/>
      <c r="E1026" s="138"/>
      <c r="F1026" s="139"/>
      <c r="G1026" s="140"/>
      <c r="H1026" s="140"/>
      <c r="I1026" s="140"/>
      <c r="J1026" s="140"/>
      <c r="K1026" s="140"/>
      <c r="L1026" s="140"/>
      <c r="M1026" s="140"/>
      <c r="N1026" s="163"/>
      <c r="O1026" s="135">
        <v>5</v>
      </c>
      <c r="P1026" s="130">
        <v>17</v>
      </c>
      <c r="Q1026" s="130">
        <v>4.5</v>
      </c>
      <c r="R1026" s="84" t="s">
        <v>206</v>
      </c>
      <c r="S1026" s="120" t="s">
        <v>207</v>
      </c>
      <c r="T1026" s="121">
        <f>(O1026*G1021+P1026*H1021+Q1026*L1021)*E1021/3600</f>
        <v>7.277777777777778E-3</v>
      </c>
      <c r="U1026" s="141">
        <f>(O1026*G1021+P1026*H1021+Q1026*L1021+P1026*I1021+Q1026*M1021)*C1021*D1021/1000000</f>
        <v>2.2874399999999996E-2</v>
      </c>
    </row>
    <row r="1027" spans="1:23" x14ac:dyDescent="0.2">
      <c r="A1027" s="381" t="s">
        <v>308</v>
      </c>
      <c r="B1027" s="116" t="s">
        <v>259</v>
      </c>
      <c r="C1027" s="69">
        <v>3</v>
      </c>
      <c r="D1027" s="39">
        <v>250</v>
      </c>
      <c r="E1027" s="117">
        <v>1</v>
      </c>
      <c r="F1027" s="102"/>
      <c r="G1027" s="102">
        <v>4</v>
      </c>
      <c r="H1027" s="102">
        <v>0.1</v>
      </c>
      <c r="I1027" s="102">
        <v>0.1</v>
      </c>
      <c r="J1027" s="102"/>
      <c r="K1027" s="102"/>
      <c r="L1027" s="102">
        <v>1</v>
      </c>
      <c r="M1027" s="102">
        <v>1</v>
      </c>
      <c r="N1027" s="91"/>
      <c r="O1027" s="130">
        <v>0.05</v>
      </c>
      <c r="P1027" s="130">
        <v>0.6</v>
      </c>
      <c r="Q1027" s="130">
        <v>0.05</v>
      </c>
      <c r="R1027" s="84" t="s">
        <v>194</v>
      </c>
      <c r="S1027" s="120" t="s">
        <v>195</v>
      </c>
      <c r="T1027" s="121">
        <f>(O1027*G1027+P1027*H1027+Q1027*L1027)*E1027/3600*0.8</f>
        <v>6.8888888888888881E-5</v>
      </c>
      <c r="U1027" s="141">
        <f>(O1027*G1027+P1027*H1027+Q1027*L1027+P1027*I1027+Q1027*M1027)*C1027*D1027/1000000*0.8</f>
        <v>2.52E-4</v>
      </c>
    </row>
    <row r="1028" spans="1:23" x14ac:dyDescent="0.2">
      <c r="A1028" s="381" t="s">
        <v>309</v>
      </c>
      <c r="B1028" s="123" t="s">
        <v>310</v>
      </c>
      <c r="C1028" s="148"/>
      <c r="D1028" s="125"/>
      <c r="E1028" s="125"/>
      <c r="F1028" s="126"/>
      <c r="G1028" s="127"/>
      <c r="H1028" s="127"/>
      <c r="I1028" s="127"/>
      <c r="J1028" s="127"/>
      <c r="K1028" s="127"/>
      <c r="L1028" s="127"/>
      <c r="M1028" s="127"/>
      <c r="N1028" s="96"/>
      <c r="O1028" s="130"/>
      <c r="P1028" s="130"/>
      <c r="Q1028" s="130"/>
      <c r="R1028" s="84" t="s">
        <v>197</v>
      </c>
      <c r="S1028" s="120" t="s">
        <v>198</v>
      </c>
      <c r="T1028" s="121">
        <f>(O1027*G1027+P1027*H1027+Q1027*L1027)*E1027/3600*0.13</f>
        <v>1.1194444444444445E-5</v>
      </c>
      <c r="U1028" s="141">
        <f>(O1027*G1027+P1027*H1027+Q1027*L1027+P1027*I1027+Q1027*M1027)*C1027*D1027/1000000*0.13</f>
        <v>4.0950000000000006E-5</v>
      </c>
    </row>
    <row r="1029" spans="1:23" x14ac:dyDescent="0.2">
      <c r="A1029" s="383"/>
      <c r="B1029" s="123" t="s">
        <v>381</v>
      </c>
      <c r="C1029" s="148"/>
      <c r="D1029" s="125"/>
      <c r="E1029" s="125"/>
      <c r="F1029" s="126"/>
      <c r="G1029" s="127"/>
      <c r="H1029" s="127"/>
      <c r="I1029" s="127"/>
      <c r="J1029" s="127"/>
      <c r="K1029" s="127"/>
      <c r="L1029" s="127"/>
      <c r="M1029" s="127"/>
      <c r="N1029" s="96"/>
      <c r="O1029" s="130">
        <v>1.2999999999999999E-2</v>
      </c>
      <c r="P1029" s="130">
        <v>0.09</v>
      </c>
      <c r="Q1029" s="130">
        <v>1.2E-2</v>
      </c>
      <c r="R1029" s="84" t="s">
        <v>200</v>
      </c>
      <c r="S1029" s="133" t="s">
        <v>201</v>
      </c>
      <c r="T1029" s="121">
        <f>(O1029*G1027+P1029*H1027+Q1029*L1027)*E1027/3600</f>
        <v>2.0277777777777776E-5</v>
      </c>
      <c r="U1029" s="141">
        <f>(O1029*G1027+P1029*H1027+Q1029*L1027+P1029*I1027+Q1029*M1027)*C1027*D1027/1000000</f>
        <v>7.0500000000000006E-5</v>
      </c>
    </row>
    <row r="1030" spans="1:23" x14ac:dyDescent="0.2">
      <c r="A1030" s="382"/>
      <c r="B1030" s="123"/>
      <c r="C1030" s="148"/>
      <c r="D1030" s="125"/>
      <c r="E1030" s="125"/>
      <c r="F1030" s="126"/>
      <c r="G1030" s="127"/>
      <c r="H1030" s="127"/>
      <c r="I1030" s="127"/>
      <c r="J1030" s="127"/>
      <c r="K1030" s="127"/>
      <c r="L1030" s="127"/>
      <c r="M1030" s="127"/>
      <c r="N1030" s="96"/>
      <c r="O1030" s="134">
        <v>0.65</v>
      </c>
      <c r="P1030" s="134">
        <v>2.8</v>
      </c>
      <c r="Q1030" s="135">
        <v>0.4</v>
      </c>
      <c r="R1030" s="84" t="s">
        <v>203</v>
      </c>
      <c r="S1030" s="120">
        <v>2754</v>
      </c>
      <c r="T1030" s="121">
        <f>(O1030*G1027+P1030*H1027+Q1030*L1027)*E1027/3600</f>
        <v>9.1111111111111102E-4</v>
      </c>
      <c r="U1030" s="141">
        <f>(O1030*G1027+P1030*H1027+Q1030*L1027+P1030*I1027+Q1030*M1027)*C1027*D1027/1000000</f>
        <v>2.9699999999999996E-3</v>
      </c>
    </row>
    <row r="1031" spans="1:23" x14ac:dyDescent="0.2">
      <c r="A1031" s="382"/>
      <c r="B1031" s="123"/>
      <c r="C1031" s="148"/>
      <c r="D1031" s="125"/>
      <c r="E1031" s="125"/>
      <c r="F1031" s="126"/>
      <c r="G1031" s="127"/>
      <c r="H1031" s="127"/>
      <c r="I1031" s="127"/>
      <c r="J1031" s="127"/>
      <c r="K1031" s="127"/>
      <c r="L1031" s="127"/>
      <c r="M1031" s="127"/>
      <c r="N1031" s="96"/>
      <c r="O1031" s="130">
        <v>0</v>
      </c>
      <c r="P1031" s="130">
        <v>0</v>
      </c>
      <c r="Q1031" s="130">
        <v>0</v>
      </c>
      <c r="R1031" s="81" t="s">
        <v>204</v>
      </c>
      <c r="S1031" s="120" t="s">
        <v>205</v>
      </c>
      <c r="T1031" s="121">
        <f>(O1031*G1027+P1031*H1027+Q1031*L1027)*E1027/3600</f>
        <v>0</v>
      </c>
      <c r="U1031" s="141">
        <f>(O1031*G1027+P1031*H1027+Q1031*L1027+P1031*I1027+Q1031*M1027)*C1027*D1027/1000000</f>
        <v>0</v>
      </c>
    </row>
    <row r="1032" spans="1:23" x14ac:dyDescent="0.2">
      <c r="A1032" s="384"/>
      <c r="B1032" s="137"/>
      <c r="C1032" s="151"/>
      <c r="D1032" s="138"/>
      <c r="E1032" s="138"/>
      <c r="F1032" s="139"/>
      <c r="G1032" s="140"/>
      <c r="H1032" s="140"/>
      <c r="I1032" s="140"/>
      <c r="J1032" s="140"/>
      <c r="K1032" s="140"/>
      <c r="L1032" s="140"/>
      <c r="M1032" s="140"/>
      <c r="N1032" s="190"/>
      <c r="O1032" s="109">
        <v>5</v>
      </c>
      <c r="P1032" s="135">
        <v>22.7</v>
      </c>
      <c r="Q1032" s="130">
        <v>4.5</v>
      </c>
      <c r="R1032" s="84" t="s">
        <v>206</v>
      </c>
      <c r="S1032" s="120" t="s">
        <v>207</v>
      </c>
      <c r="T1032" s="121">
        <f>(O1032*G1027+P1032*H1027+Q1032*L1027)*E1027/3600</f>
        <v>7.4361111111111112E-3</v>
      </c>
      <c r="U1032" s="141">
        <f>(O1032*G1027+P1032*H1027+Q1032*L1027+P1032*I1027+Q1032*M1027)*C1027*D1027/1000000</f>
        <v>2.5155E-2</v>
      </c>
    </row>
    <row r="1033" spans="1:23" x14ac:dyDescent="0.2">
      <c r="A1033" s="381" t="s">
        <v>764</v>
      </c>
      <c r="B1033" s="116" t="s">
        <v>380</v>
      </c>
      <c r="C1033" s="69">
        <v>2</v>
      </c>
      <c r="D1033" s="39">
        <v>242</v>
      </c>
      <c r="E1033" s="117">
        <v>1</v>
      </c>
      <c r="F1033" s="102">
        <v>4</v>
      </c>
      <c r="G1033" s="102">
        <v>20</v>
      </c>
      <c r="H1033" s="102"/>
      <c r="I1033" s="102"/>
      <c r="J1033" s="102">
        <v>5</v>
      </c>
      <c r="K1033" s="102">
        <v>5</v>
      </c>
      <c r="L1033" s="102">
        <v>1</v>
      </c>
      <c r="M1033" s="102">
        <v>1</v>
      </c>
      <c r="N1033" s="346">
        <v>4.5</v>
      </c>
      <c r="O1033" s="134">
        <v>1.27</v>
      </c>
      <c r="P1033" s="134">
        <v>6.47</v>
      </c>
      <c r="Q1033" s="143">
        <v>1.27</v>
      </c>
      <c r="R1033" s="84" t="s">
        <v>194</v>
      </c>
      <c r="S1033" s="120" t="s">
        <v>195</v>
      </c>
      <c r="T1033" s="83">
        <f>(N1033*F1033+O1033*G1033+P1033*J1033+Q1033*L1033)*E1033/3600</f>
        <v>2.1394444444444442E-2</v>
      </c>
      <c r="U1033" s="83">
        <f>(N1033*F1033+O1033*G1033+P1033*J1033+Q1033*L1033+P1033*K1033+Q1033*M1033)*C1033*D1033/1000000</f>
        <v>5.3549760000000002E-2</v>
      </c>
    </row>
    <row r="1034" spans="1:23" x14ac:dyDescent="0.2">
      <c r="A1034" s="165"/>
      <c r="B1034" s="123"/>
      <c r="C1034" s="38"/>
      <c r="D1034" s="38"/>
      <c r="E1034" s="38"/>
      <c r="F1034" s="173"/>
      <c r="G1034" s="173"/>
      <c r="H1034" s="173"/>
      <c r="I1034" s="173"/>
      <c r="J1034" s="173"/>
      <c r="K1034" s="173"/>
      <c r="L1034" s="173"/>
      <c r="M1034" s="173"/>
      <c r="N1034" s="146">
        <v>9.5000000000000001E-2</v>
      </c>
      <c r="O1034" s="134">
        <v>0.25</v>
      </c>
      <c r="P1034" s="134">
        <v>0.51</v>
      </c>
      <c r="Q1034" s="143">
        <v>0.25</v>
      </c>
      <c r="R1034" s="84" t="s">
        <v>200</v>
      </c>
      <c r="S1034" s="133" t="s">
        <v>201</v>
      </c>
      <c r="T1034" s="83">
        <f>(N1034*F1033+O1034*G1033+P1034*J1033+Q1034*L1033)*E1033/3600</f>
        <v>2.2722222222222224E-3</v>
      </c>
      <c r="U1034" s="83">
        <f>(N1034*F1033+O1034*G1033+P1034*J1033+Q1034*L1033+P1034*K1033+Q1034*M1033)*C1033*D1033/1000000</f>
        <v>5.3143200000000008E-3</v>
      </c>
    </row>
    <row r="1035" spans="1:23" x14ac:dyDescent="0.2">
      <c r="A1035" s="129"/>
      <c r="B1035" s="123"/>
      <c r="C1035" s="175"/>
      <c r="D1035" s="175"/>
      <c r="E1035" s="175"/>
      <c r="F1035" s="95"/>
      <c r="G1035" s="95"/>
      <c r="H1035" s="95"/>
      <c r="I1035" s="95"/>
      <c r="J1035" s="95"/>
      <c r="K1035" s="95"/>
      <c r="L1035" s="95"/>
      <c r="M1035" s="95"/>
      <c r="N1035" s="347">
        <v>0</v>
      </c>
      <c r="O1035" s="134">
        <v>0.17</v>
      </c>
      <c r="P1035" s="134">
        <v>0.72</v>
      </c>
      <c r="Q1035" s="143">
        <v>0.17</v>
      </c>
      <c r="R1035" s="81" t="s">
        <v>204</v>
      </c>
      <c r="S1035" s="120" t="s">
        <v>205</v>
      </c>
      <c r="T1035" s="83">
        <f>(N1035*F1033+O1035*G1033+P1035*J1033+Q1035*L1033)*E1033/3600</f>
        <v>1.9916666666666668E-3</v>
      </c>
      <c r="U1035" s="83">
        <f>(N1035*F1033+O1035*G1033+P1035*J1033+Q1035*L1033+P1035*K1033+Q1035*M1033)*C1033*D1033/1000000</f>
        <v>5.2949600000000005E-3</v>
      </c>
    </row>
    <row r="1036" spans="1:23" x14ac:dyDescent="0.2">
      <c r="A1036" s="122"/>
      <c r="B1036" s="95"/>
      <c r="C1036" s="175"/>
      <c r="D1036" s="175"/>
      <c r="E1036" s="148"/>
      <c r="F1036" s="127"/>
      <c r="G1036" s="127"/>
      <c r="H1036" s="127"/>
      <c r="I1036" s="127"/>
      <c r="J1036" s="127"/>
      <c r="K1036" s="127"/>
      <c r="L1036" s="127"/>
      <c r="M1036" s="127"/>
      <c r="N1036" s="348">
        <v>57</v>
      </c>
      <c r="O1036" s="135">
        <v>6.3</v>
      </c>
      <c r="P1036" s="134">
        <v>3.37</v>
      </c>
      <c r="Q1036" s="143">
        <v>6.31</v>
      </c>
      <c r="R1036" s="84" t="s">
        <v>206</v>
      </c>
      <c r="S1036" s="120" t="s">
        <v>207</v>
      </c>
      <c r="T1036" s="83">
        <f>(N1036*F1033+O1036*G1033+P1036*J1033+Q1036*L1033)*E1033/3600</f>
        <v>0.10476666666666667</v>
      </c>
      <c r="U1036" s="83">
        <f>(N1036*F1033+O1036*G1033+P1036*J1033+Q1036*L1033+P1036*K1033+Q1036*M1033)*C1033*D1033/1000000</f>
        <v>0.19375488000000005</v>
      </c>
    </row>
    <row r="1037" spans="1:23" x14ac:dyDescent="0.2">
      <c r="A1037" s="150"/>
      <c r="B1037" s="123"/>
      <c r="C1037" s="175"/>
      <c r="D1037" s="191"/>
      <c r="E1037" s="125"/>
      <c r="F1037" s="127"/>
      <c r="G1037" s="127"/>
      <c r="H1037" s="127"/>
      <c r="I1037" s="127"/>
      <c r="J1037" s="127"/>
      <c r="K1037" s="127"/>
      <c r="L1037" s="127"/>
      <c r="M1037" s="127"/>
      <c r="N1037" s="348">
        <v>4.7</v>
      </c>
      <c r="O1037" s="134">
        <v>0.79</v>
      </c>
      <c r="P1037" s="134">
        <v>1.1399999999999999</v>
      </c>
      <c r="Q1037" s="143">
        <v>0.79</v>
      </c>
      <c r="R1037" s="84" t="s">
        <v>222</v>
      </c>
      <c r="S1037" s="152">
        <v>1325</v>
      </c>
      <c r="T1037" s="83">
        <f>(N1037*F1033+O1037*G1033+P1037*J1033+Q1037*L1033)*E1033/3600</f>
        <v>1.1413888888888888E-2</v>
      </c>
      <c r="U1037" s="83">
        <f>(N1037*F1033+O1037*G1033+P1037*J1033+Q1037*L1033+P1037*K1033+Q1037*M1033)*C1033*D1033/1000000</f>
        <v>2.3028719999999999E-2</v>
      </c>
    </row>
    <row r="1038" spans="1:23" x14ac:dyDescent="0.2">
      <c r="A1038" s="160"/>
      <c r="B1038" s="89"/>
      <c r="C1038" s="102"/>
      <c r="D1038" s="161"/>
      <c r="E1038" s="89"/>
      <c r="F1038" s="89"/>
      <c r="G1038" s="89"/>
      <c r="H1038" s="89"/>
      <c r="I1038" s="89"/>
      <c r="J1038" s="89"/>
      <c r="K1038" s="89"/>
      <c r="L1038" s="89"/>
      <c r="M1038" s="89"/>
      <c r="N1038" s="89"/>
      <c r="O1038" s="89"/>
      <c r="P1038" s="89"/>
      <c r="Q1038" s="89"/>
      <c r="R1038" s="81" t="s">
        <v>194</v>
      </c>
      <c r="S1038" s="82" t="s">
        <v>195</v>
      </c>
      <c r="T1038" s="83">
        <f>SUMIF(S1021:S1037,"0301",T1021:T1037)</f>
        <v>2.1527777777777774E-2</v>
      </c>
      <c r="U1038" s="83">
        <f>SUMIF(S1021:S1037,"0301",U1021:U1037)</f>
        <v>5.4016384000000001E-2</v>
      </c>
      <c r="W1038" s="345"/>
    </row>
    <row r="1039" spans="1:23" x14ac:dyDescent="0.2">
      <c r="A1039" s="169"/>
      <c r="B1039" s="162"/>
      <c r="C1039" s="127"/>
      <c r="D1039" s="127"/>
      <c r="E1039" s="95"/>
      <c r="F1039" s="95"/>
      <c r="G1039" s="95"/>
      <c r="H1039" s="95"/>
      <c r="I1039" s="95"/>
      <c r="J1039" s="95"/>
      <c r="K1039" s="95"/>
      <c r="L1039" s="95"/>
      <c r="M1039" s="95"/>
      <c r="N1039" s="95"/>
      <c r="O1039" s="96"/>
      <c r="P1039" s="95"/>
      <c r="Q1039" s="95"/>
      <c r="R1039" s="81" t="s">
        <v>197</v>
      </c>
      <c r="S1039" s="82" t="s">
        <v>198</v>
      </c>
      <c r="T1039" s="83">
        <f>SUMIF(S1021:S1037,"0304",T1021:T1037)</f>
        <v>2.1666666666666667E-5</v>
      </c>
      <c r="U1039" s="83">
        <f>SUMIF(S1021:S1037,"0304",U1021:U1037)</f>
        <v>7.5826400000000003E-5</v>
      </c>
    </row>
    <row r="1040" spans="1:23" x14ac:dyDescent="0.2">
      <c r="A1040" s="129"/>
      <c r="B1040" s="95"/>
      <c r="C1040" s="127"/>
      <c r="D1040" s="127"/>
      <c r="E1040" s="95"/>
      <c r="F1040" s="95"/>
      <c r="G1040" s="95"/>
      <c r="H1040" s="95"/>
      <c r="I1040" s="95"/>
      <c r="J1040" s="95"/>
      <c r="K1040" s="95"/>
      <c r="L1040" s="95"/>
      <c r="M1040" s="95"/>
      <c r="N1040" s="95"/>
      <c r="O1040" s="96"/>
      <c r="P1040" s="95"/>
      <c r="Q1040" s="95"/>
      <c r="R1040" s="81" t="s">
        <v>200</v>
      </c>
      <c r="S1040" s="82" t="s">
        <v>201</v>
      </c>
      <c r="T1040" s="83">
        <f>SUMIF(S1021:S1037,"0330",T1021:T1037)</f>
        <v>2.3122222222222225E-3</v>
      </c>
      <c r="U1040" s="83">
        <f>SUMIF(S1021:S1037,"0330",U1021:U1037)</f>
        <v>5.448360000000001E-3</v>
      </c>
    </row>
    <row r="1041" spans="1:23" x14ac:dyDescent="0.2">
      <c r="A1041" s="129"/>
      <c r="B1041" s="95"/>
      <c r="C1041" s="127"/>
      <c r="D1041" s="127"/>
      <c r="E1041" s="95"/>
      <c r="F1041" s="95"/>
      <c r="G1041" s="95"/>
      <c r="H1041" s="95"/>
      <c r="I1041" s="95"/>
      <c r="J1041" s="95"/>
      <c r="K1041" s="95"/>
      <c r="L1041" s="95"/>
      <c r="M1041" s="95"/>
      <c r="N1041" s="95"/>
      <c r="O1041" s="96"/>
      <c r="P1041" s="95"/>
      <c r="Q1041" s="95"/>
      <c r="R1041" s="81" t="s">
        <v>203</v>
      </c>
      <c r="S1041" s="82">
        <v>2754</v>
      </c>
      <c r="T1041" s="83">
        <f>SUMIF(S1021:S1037,"2754",T1021:T1037)</f>
        <v>1.7916666666666667E-3</v>
      </c>
      <c r="U1041" s="83">
        <f>SUMIF(S1021:S1037,"2754",U1021:U1037)</f>
        <v>5.6104399999999995E-3</v>
      </c>
    </row>
    <row r="1042" spans="1:23" x14ac:dyDescent="0.2">
      <c r="A1042" s="129"/>
      <c r="B1042" s="95"/>
      <c r="C1042" s="127"/>
      <c r="D1042" s="127"/>
      <c r="E1042" s="95"/>
      <c r="F1042" s="95"/>
      <c r="G1042" s="95"/>
      <c r="H1042" s="95"/>
      <c r="I1042" s="95"/>
      <c r="J1042" s="95"/>
      <c r="K1042" s="95"/>
      <c r="L1042" s="95"/>
      <c r="M1042" s="95"/>
      <c r="N1042" s="95"/>
      <c r="O1042" s="96"/>
      <c r="P1042" s="95"/>
      <c r="Q1042" s="95"/>
      <c r="R1042" s="81" t="s">
        <v>204</v>
      </c>
      <c r="S1042" s="82" t="s">
        <v>205</v>
      </c>
      <c r="T1042" s="83">
        <f>SUMIF(S1021:S1037,"0328",T1021:T1037)</f>
        <v>1.9916666666666668E-3</v>
      </c>
      <c r="U1042" s="83">
        <f>SUMIF(S1021:S1037,"0328",U1021:U1037)</f>
        <v>5.2949600000000005E-3</v>
      </c>
    </row>
    <row r="1043" spans="1:23" x14ac:dyDescent="0.2">
      <c r="A1043" s="129"/>
      <c r="B1043" s="95"/>
      <c r="C1043" s="127"/>
      <c r="D1043" s="127"/>
      <c r="E1043" s="95"/>
      <c r="F1043" s="95"/>
      <c r="G1043" s="95"/>
      <c r="H1043" s="95"/>
      <c r="I1043" s="95"/>
      <c r="J1043" s="95"/>
      <c r="K1043" s="95"/>
      <c r="L1043" s="95"/>
      <c r="M1043" s="95"/>
      <c r="N1043" s="95"/>
      <c r="O1043" s="96"/>
      <c r="P1043" s="95"/>
      <c r="Q1043" s="95"/>
      <c r="R1043" s="84" t="s">
        <v>206</v>
      </c>
      <c r="S1043" s="82" t="s">
        <v>207</v>
      </c>
      <c r="T1043" s="83">
        <f>SUMIF(S1021:S1037,"0337",T1021:T1037)</f>
        <v>0.11948055555555556</v>
      </c>
      <c r="U1043" s="83">
        <f>SUMIF(S1021:S1037,"0337",U1021:U1037)</f>
        <v>0.24178428000000005</v>
      </c>
    </row>
    <row r="1044" spans="1:23" x14ac:dyDescent="0.2">
      <c r="A1044" s="157" t="s">
        <v>311</v>
      </c>
      <c r="B1044" s="97"/>
      <c r="C1044" s="140"/>
      <c r="D1044" s="140"/>
      <c r="E1044" s="97"/>
      <c r="F1044" s="97"/>
      <c r="G1044" s="97"/>
      <c r="H1044" s="97"/>
      <c r="I1044" s="97"/>
      <c r="J1044" s="97"/>
      <c r="K1044" s="97"/>
      <c r="L1044" s="97"/>
      <c r="M1044" s="97"/>
      <c r="N1044" s="97"/>
      <c r="O1044" s="163"/>
      <c r="P1044" s="97"/>
      <c r="Q1044" s="97"/>
      <c r="R1044" s="354" t="s">
        <v>222</v>
      </c>
      <c r="S1044" s="108">
        <v>1325</v>
      </c>
      <c r="T1044" s="353">
        <f>SUMIF(S1021:S1037,"1325",T1021:T1037)</f>
        <v>1.1413888888888888E-2</v>
      </c>
      <c r="U1044" s="353">
        <f>SUMIF(S1021:S1037,"1325",U1021:U1037)</f>
        <v>2.3028719999999999E-2</v>
      </c>
      <c r="W1044" s="345"/>
    </row>
    <row r="1045" spans="1:23" x14ac:dyDescent="0.2">
      <c r="A1045" s="224"/>
      <c r="B1045" s="180"/>
      <c r="C1045" s="225"/>
      <c r="D1045" s="225"/>
      <c r="E1045" s="180"/>
      <c r="F1045" s="180"/>
      <c r="G1045" s="180"/>
      <c r="H1045" s="180"/>
      <c r="I1045" s="180"/>
      <c r="J1045" s="180"/>
      <c r="K1045" s="180"/>
      <c r="L1045" s="180"/>
      <c r="M1045" s="180"/>
      <c r="N1045" s="180"/>
      <c r="O1045" s="180"/>
      <c r="P1045" s="180"/>
      <c r="Q1045" s="180"/>
      <c r="R1045" s="369"/>
      <c r="S1045" s="370"/>
      <c r="T1045" s="371"/>
      <c r="U1045" s="371"/>
      <c r="W1045" s="345"/>
    </row>
    <row r="1046" spans="1:23" x14ac:dyDescent="0.2">
      <c r="A1046" s="1" t="s">
        <v>685</v>
      </c>
    </row>
    <row r="1047" spans="1:23" x14ac:dyDescent="0.2">
      <c r="A1047" s="1" t="s">
        <v>312</v>
      </c>
    </row>
    <row r="1048" spans="1:23" x14ac:dyDescent="0.2">
      <c r="A1048" s="1" t="s">
        <v>313</v>
      </c>
    </row>
    <row r="1049" spans="1:23" x14ac:dyDescent="0.2">
      <c r="A1049" s="28" t="s">
        <v>143</v>
      </c>
      <c r="B1049" s="29"/>
    </row>
    <row r="1050" spans="1:23" ht="14.25" x14ac:dyDescent="0.25">
      <c r="A1050" s="31" t="s">
        <v>149</v>
      </c>
      <c r="B1050" s="32"/>
    </row>
    <row r="1051" spans="1:23" x14ac:dyDescent="0.2">
      <c r="A1051" s="28" t="s">
        <v>144</v>
      </c>
      <c r="B1051" s="32"/>
    </row>
    <row r="1052" spans="1:23" ht="14.25" x14ac:dyDescent="0.25">
      <c r="A1052" s="31" t="s">
        <v>150</v>
      </c>
      <c r="B1052" s="32"/>
    </row>
    <row r="1053" spans="1:23" x14ac:dyDescent="0.2">
      <c r="A1053" s="28" t="s">
        <v>145</v>
      </c>
      <c r="B1053" s="32"/>
    </row>
    <row r="1054" spans="1:23" ht="14.25" x14ac:dyDescent="0.25">
      <c r="A1054" s="31" t="s">
        <v>151</v>
      </c>
      <c r="B1054" s="32"/>
    </row>
    <row r="1055" spans="1:23" x14ac:dyDescent="0.2">
      <c r="A1055" s="28" t="s">
        <v>144</v>
      </c>
      <c r="B1055" s="32"/>
    </row>
    <row r="1056" spans="1:23" ht="14.25" x14ac:dyDescent="0.25">
      <c r="A1056" s="31" t="s">
        <v>152</v>
      </c>
      <c r="B1056" s="32"/>
    </row>
    <row r="1057" spans="1:2" ht="14.25" x14ac:dyDescent="0.25">
      <c r="A1057" s="28" t="s">
        <v>146</v>
      </c>
      <c r="B1057" s="29" t="s">
        <v>153</v>
      </c>
    </row>
    <row r="1058" spans="1:2" ht="14.25" x14ac:dyDescent="0.25">
      <c r="A1058" s="28"/>
      <c r="B1058" s="29" t="s">
        <v>154</v>
      </c>
    </row>
    <row r="1059" spans="1:2" ht="14.25" x14ac:dyDescent="0.25">
      <c r="A1059" s="28"/>
      <c r="B1059" s="29" t="s">
        <v>155</v>
      </c>
    </row>
    <row r="1060" spans="1:2" x14ac:dyDescent="0.2">
      <c r="A1060" s="28"/>
      <c r="B1060" s="29" t="s">
        <v>147</v>
      </c>
    </row>
    <row r="1061" spans="1:2" ht="14.25" x14ac:dyDescent="0.25">
      <c r="A1061" s="28"/>
      <c r="B1061" s="29" t="s">
        <v>156</v>
      </c>
    </row>
    <row r="1062" spans="1:2" ht="14.25" x14ac:dyDescent="0.25">
      <c r="A1062" s="28"/>
      <c r="B1062" s="29" t="s">
        <v>157</v>
      </c>
    </row>
    <row r="1063" spans="1:2" ht="14.25" x14ac:dyDescent="0.25">
      <c r="A1063" s="28"/>
      <c r="B1063" s="29" t="s">
        <v>158</v>
      </c>
    </row>
    <row r="1064" spans="1:2" x14ac:dyDescent="0.2">
      <c r="A1064" s="28"/>
      <c r="B1064" s="29"/>
    </row>
    <row r="1065" spans="1:2" ht="14.25" x14ac:dyDescent="0.25">
      <c r="A1065" s="28"/>
      <c r="B1065" s="29" t="s">
        <v>159</v>
      </c>
    </row>
    <row r="1066" spans="1:2" ht="14.25" x14ac:dyDescent="0.25">
      <c r="A1066" s="28"/>
      <c r="B1066" s="34" t="s">
        <v>160</v>
      </c>
    </row>
    <row r="1067" spans="1:2" ht="14.25" x14ac:dyDescent="0.25">
      <c r="A1067" s="28"/>
      <c r="B1067" s="34" t="s">
        <v>161</v>
      </c>
    </row>
    <row r="1068" spans="1:2" ht="14.25" x14ac:dyDescent="0.25">
      <c r="A1068" s="31" t="s">
        <v>162</v>
      </c>
      <c r="B1068" s="32"/>
    </row>
    <row r="1069" spans="1:2" x14ac:dyDescent="0.2">
      <c r="A1069" s="28" t="s">
        <v>144</v>
      </c>
      <c r="B1069" s="32"/>
    </row>
    <row r="1070" spans="1:2" ht="14.25" x14ac:dyDescent="0.25">
      <c r="A1070" s="31" t="s">
        <v>163</v>
      </c>
      <c r="B1070" s="32"/>
    </row>
    <row r="1071" spans="1:2" ht="14.25" x14ac:dyDescent="0.25">
      <c r="A1071" s="31" t="s">
        <v>164</v>
      </c>
      <c r="B1071" s="29"/>
    </row>
    <row r="1072" spans="1:2" x14ac:dyDescent="0.2">
      <c r="A1072" s="28" t="s">
        <v>144</v>
      </c>
      <c r="B1072" s="32"/>
    </row>
    <row r="1073" spans="1:21" ht="14.25" x14ac:dyDescent="0.25">
      <c r="A1073" s="31" t="s">
        <v>165</v>
      </c>
      <c r="B1073" s="29"/>
    </row>
    <row r="1074" spans="1:21" ht="14.25" x14ac:dyDescent="0.25">
      <c r="A1074" s="28" t="s">
        <v>146</v>
      </c>
      <c r="B1074" s="29" t="s">
        <v>166</v>
      </c>
    </row>
    <row r="1076" spans="1:21" x14ac:dyDescent="0.2">
      <c r="A1076" s="414" t="s">
        <v>167</v>
      </c>
      <c r="B1076" s="417" t="s">
        <v>168</v>
      </c>
      <c r="C1076" s="417" t="s">
        <v>225</v>
      </c>
      <c r="D1076" s="417" t="s">
        <v>226</v>
      </c>
      <c r="E1076" s="385" t="s">
        <v>227</v>
      </c>
      <c r="F1076" s="388" t="s">
        <v>228</v>
      </c>
      <c r="G1076" s="388" t="s">
        <v>229</v>
      </c>
      <c r="H1076" s="388" t="s">
        <v>230</v>
      </c>
      <c r="I1076" s="388" t="s">
        <v>231</v>
      </c>
      <c r="J1076" s="388" t="s">
        <v>232</v>
      </c>
      <c r="K1076" s="388" t="s">
        <v>233</v>
      </c>
      <c r="L1076" s="388" t="s">
        <v>234</v>
      </c>
      <c r="M1076" s="388" t="s">
        <v>235</v>
      </c>
      <c r="N1076" s="385" t="s">
        <v>236</v>
      </c>
      <c r="O1076" s="385" t="s">
        <v>237</v>
      </c>
      <c r="P1076" s="385" t="s">
        <v>238</v>
      </c>
      <c r="Q1076" s="385" t="s">
        <v>239</v>
      </c>
      <c r="R1076" s="388" t="s">
        <v>169</v>
      </c>
      <c r="S1076" s="410" t="s">
        <v>52</v>
      </c>
      <c r="T1076" s="385" t="s">
        <v>170</v>
      </c>
      <c r="U1076" s="392" t="s">
        <v>171</v>
      </c>
    </row>
    <row r="1077" spans="1:21" x14ac:dyDescent="0.2">
      <c r="A1077" s="415"/>
      <c r="B1077" s="418"/>
      <c r="C1077" s="418"/>
      <c r="D1077" s="418"/>
      <c r="E1077" s="386"/>
      <c r="F1077" s="389"/>
      <c r="G1077" s="389"/>
      <c r="H1077" s="389"/>
      <c r="I1077" s="389"/>
      <c r="J1077" s="389"/>
      <c r="K1077" s="389"/>
      <c r="L1077" s="389"/>
      <c r="M1077" s="389"/>
      <c r="N1077" s="386"/>
      <c r="O1077" s="386"/>
      <c r="P1077" s="386"/>
      <c r="Q1077" s="386"/>
      <c r="R1077" s="389"/>
      <c r="S1077" s="411"/>
      <c r="T1077" s="386"/>
      <c r="U1077" s="393"/>
    </row>
    <row r="1078" spans="1:21" x14ac:dyDescent="0.2">
      <c r="A1078" s="416"/>
      <c r="B1078" s="419"/>
      <c r="C1078" s="419"/>
      <c r="D1078" s="419"/>
      <c r="E1078" s="387"/>
      <c r="F1078" s="390"/>
      <c r="G1078" s="390"/>
      <c r="H1078" s="390"/>
      <c r="I1078" s="390"/>
      <c r="J1078" s="390"/>
      <c r="K1078" s="390"/>
      <c r="L1078" s="390"/>
      <c r="M1078" s="390"/>
      <c r="N1078" s="387"/>
      <c r="O1078" s="387"/>
      <c r="P1078" s="387"/>
      <c r="Q1078" s="387"/>
      <c r="R1078" s="390"/>
      <c r="S1078" s="412"/>
      <c r="T1078" s="387"/>
      <c r="U1078" s="394"/>
    </row>
    <row r="1079" spans="1:21" x14ac:dyDescent="0.2">
      <c r="A1079" s="112" t="s">
        <v>172</v>
      </c>
      <c r="B1079" s="113" t="s">
        <v>173</v>
      </c>
      <c r="C1079" s="113" t="s">
        <v>174</v>
      </c>
      <c r="D1079" s="113" t="s">
        <v>175</v>
      </c>
      <c r="E1079" s="113" t="s">
        <v>176</v>
      </c>
      <c r="F1079" s="113" t="s">
        <v>177</v>
      </c>
      <c r="G1079" s="113" t="s">
        <v>178</v>
      </c>
      <c r="H1079" s="113" t="s">
        <v>179</v>
      </c>
      <c r="I1079" s="113" t="s">
        <v>180</v>
      </c>
      <c r="J1079" s="113" t="s">
        <v>181</v>
      </c>
      <c r="K1079" s="113" t="s">
        <v>182</v>
      </c>
      <c r="L1079" s="113" t="s">
        <v>183</v>
      </c>
      <c r="M1079" s="113" t="s">
        <v>184</v>
      </c>
      <c r="N1079" s="113" t="s">
        <v>185</v>
      </c>
      <c r="O1079" s="113" t="s">
        <v>186</v>
      </c>
      <c r="P1079" s="113" t="s">
        <v>187</v>
      </c>
      <c r="Q1079" s="113" t="s">
        <v>188</v>
      </c>
      <c r="R1079" s="114">
        <v>18</v>
      </c>
      <c r="S1079" s="113" t="s">
        <v>189</v>
      </c>
      <c r="T1079" s="113" t="s">
        <v>190</v>
      </c>
      <c r="U1079" s="113" t="s">
        <v>191</v>
      </c>
    </row>
    <row r="1080" spans="1:21" x14ac:dyDescent="0.2">
      <c r="A1080" s="164" t="s">
        <v>314</v>
      </c>
      <c r="B1080" s="116" t="s">
        <v>291</v>
      </c>
      <c r="C1080" s="69">
        <v>1</v>
      </c>
      <c r="D1080" s="39">
        <v>353</v>
      </c>
      <c r="E1080" s="117">
        <f>IF(C1080=0,0,C1080)</f>
        <v>1</v>
      </c>
      <c r="F1080" s="102"/>
      <c r="G1080" s="102">
        <v>4</v>
      </c>
      <c r="H1080" s="102">
        <v>0.1</v>
      </c>
      <c r="I1080" s="102">
        <v>0.1</v>
      </c>
      <c r="J1080" s="102"/>
      <c r="K1080" s="102"/>
      <c r="L1080" s="102">
        <v>1</v>
      </c>
      <c r="M1080" s="102">
        <v>1</v>
      </c>
      <c r="N1080" s="89"/>
      <c r="O1080" s="143">
        <v>0.2</v>
      </c>
      <c r="P1080" s="143">
        <v>0.8</v>
      </c>
      <c r="Q1080" s="143">
        <v>0.2</v>
      </c>
      <c r="R1080" s="84" t="s">
        <v>194</v>
      </c>
      <c r="S1080" s="120" t="s">
        <v>195</v>
      </c>
      <c r="T1080" s="121">
        <f>(O1080*G1080+P1080*H1080+Q1080*L1080)*E1080/3600*0.8</f>
        <v>2.4000000000000003E-4</v>
      </c>
      <c r="U1080" s="141">
        <f>(O1080*G1080+P1080*H1080+Q1080*L1080+P1080*I1080+Q1080*M1080)*C1080*D1080/1000000*0.8</f>
        <v>3.8406400000000004E-4</v>
      </c>
    </row>
    <row r="1081" spans="1:21" x14ac:dyDescent="0.2">
      <c r="A1081" s="165"/>
      <c r="B1081" s="123" t="s">
        <v>307</v>
      </c>
      <c r="C1081" s="148"/>
      <c r="D1081" s="125"/>
      <c r="E1081" s="125"/>
      <c r="F1081" s="126"/>
      <c r="G1081" s="127"/>
      <c r="H1081" s="127"/>
      <c r="I1081" s="127"/>
      <c r="J1081" s="127"/>
      <c r="K1081" s="127"/>
      <c r="L1081" s="127"/>
      <c r="M1081" s="127"/>
      <c r="N1081" s="95"/>
      <c r="O1081" s="143"/>
      <c r="P1081" s="143"/>
      <c r="Q1081" s="143"/>
      <c r="R1081" s="84" t="s">
        <v>197</v>
      </c>
      <c r="S1081" s="120" t="s">
        <v>198</v>
      </c>
      <c r="T1081" s="121">
        <f>(O1080*G1080+P1080*H1080+Q1080*L1080)*E1080/3600*0.13</f>
        <v>3.9000000000000006E-5</v>
      </c>
      <c r="U1081" s="141">
        <f>(O1080*G1080+P1080*H1080+Q1080*L1080+P1080*I1080+Q1080*M1080)*C1080*D1080/1000000*0.13</f>
        <v>6.2410400000000008E-5</v>
      </c>
    </row>
    <row r="1082" spans="1:21" x14ac:dyDescent="0.2">
      <c r="A1082" s="129"/>
      <c r="B1082" s="123" t="s">
        <v>210</v>
      </c>
      <c r="C1082" s="148"/>
      <c r="D1082" s="125"/>
      <c r="E1082" s="125"/>
      <c r="F1082" s="126"/>
      <c r="G1082" s="127"/>
      <c r="H1082" s="127"/>
      <c r="I1082" s="127"/>
      <c r="J1082" s="127"/>
      <c r="K1082" s="127"/>
      <c r="L1082" s="127"/>
      <c r="M1082" s="127"/>
      <c r="N1082" s="95"/>
      <c r="O1082" s="142">
        <v>0.02</v>
      </c>
      <c r="P1082" s="143">
        <v>0.15</v>
      </c>
      <c r="Q1082" s="142">
        <v>0.02</v>
      </c>
      <c r="R1082" s="84" t="s">
        <v>200</v>
      </c>
      <c r="S1082" s="133" t="s">
        <v>201</v>
      </c>
      <c r="T1082" s="121">
        <f>(O1082*G1080+P1082*H1080+Q1082*L1080)*E1080/3600</f>
        <v>3.1944444444444448E-5</v>
      </c>
      <c r="U1082" s="141">
        <f>(O1082*G1080+P1082*H1080+Q1082*L1080+P1082*I1080+Q1082*M1080)*C1080*D1080/1000000</f>
        <v>5.2949999999999993E-5</v>
      </c>
    </row>
    <row r="1083" spans="1:21" x14ac:dyDescent="0.2">
      <c r="A1083" s="122"/>
      <c r="B1083" s="123" t="s">
        <v>202</v>
      </c>
      <c r="C1083" s="148"/>
      <c r="D1083" s="125"/>
      <c r="E1083" s="125"/>
      <c r="F1083" s="126"/>
      <c r="G1083" s="127"/>
      <c r="H1083" s="127"/>
      <c r="I1083" s="127"/>
      <c r="J1083" s="127"/>
      <c r="K1083" s="127"/>
      <c r="L1083" s="127"/>
      <c r="M1083" s="127"/>
      <c r="N1083" s="95"/>
      <c r="O1083" s="144">
        <v>1.5</v>
      </c>
      <c r="P1083" s="144">
        <v>5.5</v>
      </c>
      <c r="Q1083" s="144">
        <v>1.7</v>
      </c>
      <c r="R1083" s="84" t="s">
        <v>203</v>
      </c>
      <c r="S1083" s="120">
        <v>2754</v>
      </c>
      <c r="T1083" s="121">
        <f>(O1083*G1080+P1083*H1080+Q1083*L1080)*E1080/3600</f>
        <v>2.2916666666666667E-3</v>
      </c>
      <c r="U1083" s="141">
        <f>(O1083*G1080+P1083*H1080+Q1083*L1080+P1083*I1080+Q1083*M1080)*C1080*D1080/1000000</f>
        <v>3.7065000000000002E-3</v>
      </c>
    </row>
    <row r="1084" spans="1:21" x14ac:dyDescent="0.2">
      <c r="A1084" s="122"/>
      <c r="B1084" s="123"/>
      <c r="C1084" s="148"/>
      <c r="D1084" s="125"/>
      <c r="E1084" s="125"/>
      <c r="F1084" s="126"/>
      <c r="G1084" s="127"/>
      <c r="H1084" s="127"/>
      <c r="I1084" s="127"/>
      <c r="J1084" s="127"/>
      <c r="K1084" s="127"/>
      <c r="L1084" s="127"/>
      <c r="M1084" s="127"/>
      <c r="N1084" s="95"/>
      <c r="O1084" s="143">
        <v>0</v>
      </c>
      <c r="P1084" s="143">
        <v>0</v>
      </c>
      <c r="Q1084" s="143">
        <v>0</v>
      </c>
      <c r="R1084" s="81" t="s">
        <v>204</v>
      </c>
      <c r="S1084" s="120" t="s">
        <v>205</v>
      </c>
      <c r="T1084" s="121">
        <f>(O1084*G1080+P1084*H1080+Q1084*L1080)*E1080/3600</f>
        <v>0</v>
      </c>
      <c r="U1084" s="141">
        <f>(O1084*G1080+P1084*H1080+Q1084*L1080+P1084*I1080+Q1084*M1080)*C1080*D1080/1000000</f>
        <v>0</v>
      </c>
    </row>
    <row r="1085" spans="1:21" x14ac:dyDescent="0.2">
      <c r="A1085" s="157"/>
      <c r="B1085" s="137"/>
      <c r="C1085" s="151"/>
      <c r="D1085" s="138"/>
      <c r="E1085" s="138"/>
      <c r="F1085" s="139"/>
      <c r="G1085" s="140"/>
      <c r="H1085" s="140"/>
      <c r="I1085" s="140"/>
      <c r="J1085" s="140"/>
      <c r="K1085" s="140"/>
      <c r="L1085" s="140"/>
      <c r="M1085" s="140"/>
      <c r="N1085" s="97"/>
      <c r="O1085" s="144">
        <v>15</v>
      </c>
      <c r="P1085" s="143">
        <v>29.7</v>
      </c>
      <c r="Q1085" s="143">
        <v>10.199999999999999</v>
      </c>
      <c r="R1085" s="84" t="s">
        <v>206</v>
      </c>
      <c r="S1085" s="120" t="s">
        <v>207</v>
      </c>
      <c r="T1085" s="121">
        <f>(O1085*G1080+P1085*H1080+Q1085*L1080)*E1080/3600</f>
        <v>2.0324999999999999E-2</v>
      </c>
      <c r="U1085" s="141">
        <f>(O1085*G1080+P1085*H1080+Q1085*L1080+P1085*I1080+Q1085*M1080)*C1080*D1080/1000000</f>
        <v>3.0478020000000001E-2</v>
      </c>
    </row>
    <row r="1086" spans="1:21" x14ac:dyDescent="0.2">
      <c r="A1086" s="164" t="s">
        <v>736</v>
      </c>
      <c r="B1086" s="116" t="s">
        <v>212</v>
      </c>
      <c r="C1086" s="69">
        <v>10</v>
      </c>
      <c r="D1086" s="39">
        <v>245</v>
      </c>
      <c r="E1086" s="117">
        <f>IF(C1086=0,0,C1086)</f>
        <v>10</v>
      </c>
      <c r="F1086" s="102"/>
      <c r="G1086" s="102">
        <v>4</v>
      </c>
      <c r="H1086" s="102">
        <v>0.1</v>
      </c>
      <c r="I1086" s="102">
        <v>0.1</v>
      </c>
      <c r="J1086" s="102"/>
      <c r="K1086" s="102"/>
      <c r="L1086" s="102">
        <v>1</v>
      </c>
      <c r="M1086" s="102">
        <v>1</v>
      </c>
      <c r="N1086" s="89"/>
      <c r="O1086" s="135">
        <v>1</v>
      </c>
      <c r="P1086" s="130">
        <v>4.5</v>
      </c>
      <c r="Q1086" s="135">
        <v>1</v>
      </c>
      <c r="R1086" s="84" t="s">
        <v>194</v>
      </c>
      <c r="S1086" s="120" t="s">
        <v>195</v>
      </c>
      <c r="T1086" s="121">
        <f>(O1086*G1086+P1086*H1086+Q1086*L1086)*E1086/3600*0.8</f>
        <v>1.2111111111111112E-2</v>
      </c>
      <c r="U1086" s="141">
        <f>(O1086*G1086+P1086*H1086+Q1086*L1086+P1086*I1086+Q1086*M1086)*C1086*D1086/1000000*0.8</f>
        <v>1.3524000000000001E-2</v>
      </c>
    </row>
    <row r="1087" spans="1:21" x14ac:dyDescent="0.2">
      <c r="A1087" s="165" t="s">
        <v>737</v>
      </c>
      <c r="B1087" s="123" t="s">
        <v>214</v>
      </c>
      <c r="C1087" s="148"/>
      <c r="D1087" s="125"/>
      <c r="E1087" s="125"/>
      <c r="F1087" s="126"/>
      <c r="G1087" s="127"/>
      <c r="H1087" s="127"/>
      <c r="I1087" s="127"/>
      <c r="J1087" s="127"/>
      <c r="K1087" s="127"/>
      <c r="L1087" s="127"/>
      <c r="M1087" s="127"/>
      <c r="N1087" s="95"/>
      <c r="O1087" s="130"/>
      <c r="P1087" s="130"/>
      <c r="Q1087" s="130"/>
      <c r="R1087" s="84" t="s">
        <v>197</v>
      </c>
      <c r="S1087" s="120" t="s">
        <v>198</v>
      </c>
      <c r="T1087" s="121">
        <f>(O1086*G1086+P1086*H1086+Q1086*L1086)*E1086/3600*0.13</f>
        <v>1.9680555555555558E-3</v>
      </c>
      <c r="U1087" s="141">
        <f>(O1086*G1086+P1086*H1086+Q1086*L1086+P1086*I1086+Q1086*M1086)*C1086*D1086/1000000*0.13</f>
        <v>2.1976500000000002E-3</v>
      </c>
    </row>
    <row r="1088" spans="1:21" x14ac:dyDescent="0.2">
      <c r="A1088" s="150"/>
      <c r="B1088" s="123" t="s">
        <v>219</v>
      </c>
      <c r="C1088" s="148"/>
      <c r="D1088" s="125"/>
      <c r="E1088" s="125"/>
      <c r="F1088" s="126"/>
      <c r="G1088" s="127"/>
      <c r="H1088" s="127"/>
      <c r="I1088" s="127"/>
      <c r="J1088" s="127"/>
      <c r="K1088" s="127"/>
      <c r="L1088" s="127"/>
      <c r="M1088" s="127"/>
      <c r="N1088" s="95"/>
      <c r="O1088" s="130">
        <v>0.113</v>
      </c>
      <c r="P1088" s="130">
        <v>0.78</v>
      </c>
      <c r="Q1088" s="130">
        <v>0.1</v>
      </c>
      <c r="R1088" s="84" t="s">
        <v>200</v>
      </c>
      <c r="S1088" s="133" t="s">
        <v>201</v>
      </c>
      <c r="T1088" s="121">
        <f>(O1088*G1086+P1088*H1086+Q1088*L1086)*E1086/3600</f>
        <v>1.75E-3</v>
      </c>
      <c r="U1088" s="141">
        <f>(O1088*G1086+P1088*H1086+Q1088*L1086+P1088*I1086+Q1088*M1086)*C1086*D1086/1000000</f>
        <v>1.9795999999999998E-3</v>
      </c>
    </row>
    <row r="1089" spans="1:21" x14ac:dyDescent="0.2">
      <c r="A1089" s="129"/>
      <c r="B1089" s="123" t="s">
        <v>220</v>
      </c>
      <c r="C1089" s="148"/>
      <c r="D1089" s="125"/>
      <c r="E1089" s="125"/>
      <c r="F1089" s="126"/>
      <c r="G1089" s="127"/>
      <c r="H1089" s="127"/>
      <c r="I1089" s="127"/>
      <c r="J1089" s="127"/>
      <c r="K1089" s="127"/>
      <c r="L1089" s="127"/>
      <c r="M1089" s="127"/>
      <c r="N1089" s="95"/>
      <c r="O1089" s="130">
        <v>0.04</v>
      </c>
      <c r="P1089" s="130">
        <v>0.4</v>
      </c>
      <c r="Q1089" s="130">
        <v>0.04</v>
      </c>
      <c r="R1089" s="81" t="s">
        <v>204</v>
      </c>
      <c r="S1089" s="120" t="s">
        <v>205</v>
      </c>
      <c r="T1089" s="121">
        <f>(O1089*G1086+P1089*H1086+Q1089*L1086)*E1086/3600</f>
        <v>6.6666666666666675E-4</v>
      </c>
      <c r="U1089" s="141">
        <f>(O1089*G1086+P1089*H1086+Q1089*L1086+P1089*I1086+Q1089*M1086)*C1086*D1086/1000000</f>
        <v>7.8399999999999997E-4</v>
      </c>
    </row>
    <row r="1090" spans="1:21" x14ac:dyDescent="0.2">
      <c r="A1090" s="122"/>
      <c r="B1090" s="123" t="s">
        <v>221</v>
      </c>
      <c r="C1090" s="148"/>
      <c r="D1090" s="125"/>
      <c r="E1090" s="125"/>
      <c r="F1090" s="126"/>
      <c r="G1090" s="127"/>
      <c r="H1090" s="127"/>
      <c r="I1090" s="127"/>
      <c r="J1090" s="127"/>
      <c r="K1090" s="127"/>
      <c r="L1090" s="127"/>
      <c r="M1090" s="127"/>
      <c r="N1090" s="95"/>
      <c r="O1090" s="135">
        <v>3</v>
      </c>
      <c r="P1090" s="130">
        <v>7.5</v>
      </c>
      <c r="Q1090" s="130">
        <v>2.9</v>
      </c>
      <c r="R1090" s="84" t="s">
        <v>206</v>
      </c>
      <c r="S1090" s="120" t="s">
        <v>207</v>
      </c>
      <c r="T1090" s="121">
        <f>(O1090*G1086+P1090*H1086+Q1090*L1086)*E1086/3600</f>
        <v>4.3472222222222225E-2</v>
      </c>
      <c r="U1090" s="141">
        <f>(O1090*G1086+P1090*H1086+Q1090*L1086+P1090*I1086+Q1090*M1086)*C1086*D1086/1000000</f>
        <v>4.7284999999999994E-2</v>
      </c>
    </row>
    <row r="1091" spans="1:21" x14ac:dyDescent="0.2">
      <c r="A1091" s="136"/>
      <c r="B1091" s="137"/>
      <c r="C1091" s="151"/>
      <c r="D1091" s="138"/>
      <c r="E1091" s="138"/>
      <c r="F1091" s="139"/>
      <c r="G1091" s="140"/>
      <c r="H1091" s="140"/>
      <c r="I1091" s="140"/>
      <c r="J1091" s="140"/>
      <c r="K1091" s="140"/>
      <c r="L1091" s="140"/>
      <c r="M1091" s="140"/>
      <c r="N1091" s="97"/>
      <c r="O1091" s="130">
        <v>0.4</v>
      </c>
      <c r="P1091" s="130">
        <v>1.1000000000000001</v>
      </c>
      <c r="Q1091" s="130">
        <v>0.45</v>
      </c>
      <c r="R1091" s="84" t="s">
        <v>222</v>
      </c>
      <c r="S1091" s="152">
        <v>1325</v>
      </c>
      <c r="T1091" s="121">
        <f>(O1091*G1086+P1091*H1086+Q1091*L1086)*E1086/3600</f>
        <v>6.0000000000000001E-3</v>
      </c>
      <c r="U1091" s="141">
        <f>(O1091*G1086+P1091*H1086+Q1091*L1086+P1091*I1086+Q1091*M1086)*C1086*D1086/1000000</f>
        <v>6.6640000000000007E-3</v>
      </c>
    </row>
    <row r="1092" spans="1:21" x14ac:dyDescent="0.2">
      <c r="A1092" s="164" t="s">
        <v>738</v>
      </c>
      <c r="B1092" s="116" t="s">
        <v>315</v>
      </c>
      <c r="C1092" s="69">
        <v>1</v>
      </c>
      <c r="D1092" s="39">
        <v>236</v>
      </c>
      <c r="E1092" s="117">
        <f>IF(C1092=0,0,C1092)</f>
        <v>1</v>
      </c>
      <c r="F1092" s="102"/>
      <c r="G1092" s="102">
        <v>4</v>
      </c>
      <c r="H1092" s="102">
        <v>0.1</v>
      </c>
      <c r="I1092" s="102">
        <v>0.1</v>
      </c>
      <c r="J1092" s="102"/>
      <c r="K1092" s="102"/>
      <c r="L1092" s="102">
        <v>1</v>
      </c>
      <c r="M1092" s="102">
        <v>1</v>
      </c>
      <c r="N1092" s="89"/>
      <c r="O1092" s="130">
        <v>0.2</v>
      </c>
      <c r="P1092" s="130">
        <v>0.8</v>
      </c>
      <c r="Q1092" s="130">
        <v>0.2</v>
      </c>
      <c r="R1092" s="84" t="s">
        <v>194</v>
      </c>
      <c r="S1092" s="120" t="s">
        <v>195</v>
      </c>
      <c r="T1092" s="121">
        <f>(O1092*G1092+P1092*H1092+Q1092*L1092)*E1092/3600*0.8</f>
        <v>2.4000000000000003E-4</v>
      </c>
      <c r="U1092" s="141">
        <f>(O1092*G1092+P1092*H1092+Q1092*L1092+P1092*I1092+Q1092*M1092)*C1092*D1092/1000000*0.8</f>
        <v>2.5676800000000005E-4</v>
      </c>
    </row>
    <row r="1093" spans="1:21" x14ac:dyDescent="0.2">
      <c r="A1093" s="165"/>
      <c r="B1093" s="123" t="s">
        <v>316</v>
      </c>
      <c r="C1093" s="38"/>
      <c r="D1093" s="86"/>
      <c r="E1093" s="125"/>
      <c r="F1093" s="126"/>
      <c r="G1093" s="127"/>
      <c r="H1093" s="127"/>
      <c r="I1093" s="127"/>
      <c r="J1093" s="127"/>
      <c r="K1093" s="127"/>
      <c r="L1093" s="127"/>
      <c r="M1093" s="127"/>
      <c r="N1093" s="95"/>
      <c r="O1093" s="130"/>
      <c r="P1093" s="130"/>
      <c r="Q1093" s="130"/>
      <c r="R1093" s="84" t="s">
        <v>197</v>
      </c>
      <c r="S1093" s="120" t="s">
        <v>198</v>
      </c>
      <c r="T1093" s="121">
        <f>(O1092*G1092+P1092*H1092+Q1092*L1092)*E1092/3600*0.13</f>
        <v>3.9000000000000006E-5</v>
      </c>
      <c r="U1093" s="141">
        <f>(O1092*G1092+P1092*H1092+Q1092*L1092+P1092*I1092+Q1092*M1092)*C1092*D1092/1000000*0.13</f>
        <v>4.1724800000000004E-5</v>
      </c>
    </row>
    <row r="1094" spans="1:21" x14ac:dyDescent="0.2">
      <c r="A1094" s="129"/>
      <c r="B1094" s="123" t="s">
        <v>317</v>
      </c>
      <c r="C1094" s="148"/>
      <c r="D1094" s="125"/>
      <c r="E1094" s="125"/>
      <c r="F1094" s="126"/>
      <c r="G1094" s="127"/>
      <c r="H1094" s="127"/>
      <c r="I1094" s="127"/>
      <c r="J1094" s="127"/>
      <c r="K1094" s="127"/>
      <c r="L1094" s="127"/>
      <c r="M1094" s="127"/>
      <c r="N1094" s="95"/>
      <c r="O1094" s="131">
        <v>0.02</v>
      </c>
      <c r="P1094" s="131">
        <v>0.15</v>
      </c>
      <c r="Q1094" s="131">
        <v>0.02</v>
      </c>
      <c r="R1094" s="84" t="s">
        <v>200</v>
      </c>
      <c r="S1094" s="133" t="s">
        <v>201</v>
      </c>
      <c r="T1094" s="121">
        <f>(O1094*G1092+P1094*H1092+Q1094*L1092)*E1092/3600</f>
        <v>3.1944444444444448E-5</v>
      </c>
      <c r="U1094" s="141">
        <f>(O1094*G1092+P1094*H1092+Q1094*L1092+P1094*I1092+Q1094*M1092)*C1092*D1092/1000000</f>
        <v>3.54E-5</v>
      </c>
    </row>
    <row r="1095" spans="1:21" x14ac:dyDescent="0.2">
      <c r="A1095" s="122"/>
      <c r="B1095" s="123" t="s">
        <v>216</v>
      </c>
      <c r="C1095" s="148"/>
      <c r="D1095" s="125"/>
      <c r="E1095" s="125"/>
      <c r="F1095" s="126"/>
      <c r="G1095" s="127"/>
      <c r="H1095" s="127"/>
      <c r="I1095" s="127"/>
      <c r="J1095" s="127"/>
      <c r="K1095" s="127"/>
      <c r="L1095" s="127"/>
      <c r="M1095" s="127"/>
      <c r="N1095" s="95"/>
      <c r="O1095" s="130">
        <v>1.5</v>
      </c>
      <c r="P1095" s="130">
        <v>5.5</v>
      </c>
      <c r="Q1095" s="130">
        <v>1.7</v>
      </c>
      <c r="R1095" s="84" t="s">
        <v>203</v>
      </c>
      <c r="S1095" s="120">
        <v>2754</v>
      </c>
      <c r="T1095" s="121">
        <f>(O1095*G1092+P1095*H1092+Q1095*L1092)*E1092/3600</f>
        <v>2.2916666666666667E-3</v>
      </c>
      <c r="U1095" s="141">
        <f>(O1095*G1092+P1095*H1092+Q1095*L1092+P1095*I1092+Q1095*M1092)*C1092*D1092/1000000</f>
        <v>2.4780000000000002E-3</v>
      </c>
    </row>
    <row r="1096" spans="1:21" x14ac:dyDescent="0.2">
      <c r="A1096" s="122"/>
      <c r="B1096" s="123" t="s">
        <v>202</v>
      </c>
      <c r="C1096" s="148"/>
      <c r="D1096" s="125"/>
      <c r="E1096" s="125"/>
      <c r="F1096" s="126"/>
      <c r="G1096" s="127"/>
      <c r="H1096" s="127"/>
      <c r="I1096" s="127"/>
      <c r="J1096" s="127"/>
      <c r="K1096" s="127"/>
      <c r="L1096" s="127"/>
      <c r="M1096" s="127"/>
      <c r="N1096" s="95"/>
      <c r="O1096" s="130">
        <v>0</v>
      </c>
      <c r="P1096" s="130">
        <v>0</v>
      </c>
      <c r="Q1096" s="130">
        <v>0</v>
      </c>
      <c r="R1096" s="81" t="s">
        <v>204</v>
      </c>
      <c r="S1096" s="120" t="s">
        <v>205</v>
      </c>
      <c r="T1096" s="121">
        <f>(O1096*G1092+P1096*H1092+Q1096*L1092)*E1092/3600</f>
        <v>0</v>
      </c>
      <c r="U1096" s="141">
        <f>(O1096*G1092+P1096*H1092+Q1096*L1092+P1096*I1092+Q1096*M1092)*C1092*D1092/1000000</f>
        <v>0</v>
      </c>
    </row>
    <row r="1097" spans="1:21" x14ac:dyDescent="0.2">
      <c r="A1097" s="157"/>
      <c r="B1097" s="137"/>
      <c r="C1097" s="151"/>
      <c r="D1097" s="138"/>
      <c r="E1097" s="138"/>
      <c r="F1097" s="139"/>
      <c r="G1097" s="140"/>
      <c r="H1097" s="140"/>
      <c r="I1097" s="140"/>
      <c r="J1097" s="140"/>
      <c r="K1097" s="140"/>
      <c r="L1097" s="140"/>
      <c r="M1097" s="140"/>
      <c r="N1097" s="97"/>
      <c r="O1097" s="135">
        <v>15</v>
      </c>
      <c r="P1097" s="130">
        <v>29.7</v>
      </c>
      <c r="Q1097" s="130">
        <v>10.199999999999999</v>
      </c>
      <c r="R1097" s="84" t="s">
        <v>206</v>
      </c>
      <c r="S1097" s="120" t="s">
        <v>207</v>
      </c>
      <c r="T1097" s="121">
        <f>(O1097*G1092+P1097*H1092+Q1097*L1092)*E1092/3600</f>
        <v>2.0324999999999999E-2</v>
      </c>
      <c r="U1097" s="141">
        <f>(O1097*G1092+P1097*H1092+Q1097*L1092+P1097*I1092+Q1097*M1092)*C1092*D1092/1000000</f>
        <v>2.037624E-2</v>
      </c>
    </row>
    <row r="1098" spans="1:21" x14ac:dyDescent="0.2">
      <c r="A1098" s="164" t="s">
        <v>739</v>
      </c>
      <c r="B1098" s="116" t="s">
        <v>318</v>
      </c>
      <c r="C1098" s="69">
        <v>2</v>
      </c>
      <c r="D1098" s="39">
        <v>341</v>
      </c>
      <c r="E1098" s="117">
        <f>IF(C1098=0,0,C1098)</f>
        <v>2</v>
      </c>
      <c r="F1098" s="102">
        <v>4</v>
      </c>
      <c r="G1098" s="102">
        <v>20</v>
      </c>
      <c r="H1098" s="102"/>
      <c r="I1098" s="102"/>
      <c r="J1098" s="102">
        <v>5</v>
      </c>
      <c r="K1098" s="102">
        <v>5</v>
      </c>
      <c r="L1098" s="102">
        <v>1</v>
      </c>
      <c r="M1098" s="102">
        <v>1</v>
      </c>
      <c r="N1098" s="102">
        <v>1.2</v>
      </c>
      <c r="O1098" s="143">
        <v>0.28999999999999998</v>
      </c>
      <c r="P1098" s="143">
        <v>1.49</v>
      </c>
      <c r="Q1098" s="143">
        <v>0.28999999999999998</v>
      </c>
      <c r="R1098" s="84" t="s">
        <v>194</v>
      </c>
      <c r="S1098" s="120" t="s">
        <v>195</v>
      </c>
      <c r="T1098" s="83">
        <f>(N1098*F1098+O1098*G1098+P1098*J1098+Q1098*L1098)*E1098/3600</f>
        <v>1.0188888888888888E-2</v>
      </c>
      <c r="U1098" s="83">
        <f>(N1098*F1098+O1098*G1098+P1098*J1098+Q1098*L1098+P1098*K1098+Q1098*M1098)*C1098*D1098/1000000</f>
        <v>1.7786559999999996E-2</v>
      </c>
    </row>
    <row r="1099" spans="1:21" x14ac:dyDescent="0.2">
      <c r="A1099" s="165" t="s">
        <v>740</v>
      </c>
      <c r="B1099" s="95" t="s">
        <v>319</v>
      </c>
      <c r="C1099" s="38"/>
      <c r="D1099" s="148"/>
      <c r="E1099" s="38"/>
      <c r="F1099" s="173"/>
      <c r="G1099" s="173"/>
      <c r="H1099" s="173"/>
      <c r="I1099" s="173"/>
      <c r="J1099" s="173"/>
      <c r="K1099" s="173"/>
      <c r="L1099" s="173"/>
      <c r="M1099" s="173"/>
      <c r="N1099" s="143">
        <v>2.9000000000000001E-2</v>
      </c>
      <c r="O1099" s="143">
        <v>5.8000000000000003E-2</v>
      </c>
      <c r="P1099" s="142">
        <v>0.12</v>
      </c>
      <c r="Q1099" s="143">
        <v>5.8000000000000003E-2</v>
      </c>
      <c r="R1099" s="84" t="s">
        <v>200</v>
      </c>
      <c r="S1099" s="133" t="s">
        <v>201</v>
      </c>
      <c r="T1099" s="83">
        <f>(N1099*F1098+O1099*G1098+P1099*J1098+Q1099*L1098)*E1098/3600</f>
        <v>1.0744444444444447E-3</v>
      </c>
      <c r="U1099" s="83">
        <f>(N1099*F1098+O1099*G1098+P1099*J1098+Q1099*L1098+P1099*K1098+Q1099*M1098)*C1098*D1098/1000000</f>
        <v>1.7677440000000001E-3</v>
      </c>
    </row>
    <row r="1100" spans="1:21" x14ac:dyDescent="0.2">
      <c r="A1100" s="129"/>
      <c r="B1100" s="123" t="s">
        <v>320</v>
      </c>
      <c r="C1100" s="175"/>
      <c r="D1100" s="175"/>
      <c r="E1100" s="175"/>
      <c r="F1100" s="95"/>
      <c r="G1100" s="95"/>
      <c r="H1100" s="95"/>
      <c r="I1100" s="95"/>
      <c r="J1100" s="95"/>
      <c r="K1100" s="95"/>
      <c r="L1100" s="95"/>
      <c r="M1100" s="95"/>
      <c r="N1100" s="152">
        <v>0</v>
      </c>
      <c r="O1100" s="143">
        <v>0.04</v>
      </c>
      <c r="P1100" s="143">
        <v>0.17</v>
      </c>
      <c r="Q1100" s="143">
        <v>0.04</v>
      </c>
      <c r="R1100" s="81" t="s">
        <v>204</v>
      </c>
      <c r="S1100" s="120" t="s">
        <v>205</v>
      </c>
      <c r="T1100" s="83">
        <f>(N1100*F1098+O1100*G1098+P1100*J1098+Q1100*L1098)*E1098/3600</f>
        <v>9.3888888888888895E-4</v>
      </c>
      <c r="U1100" s="83">
        <f>(N1100*F1098+O1100*G1098+P1100*J1098+Q1100*L1098+P1100*K1098+Q1100*M1098)*C1098*D1098/1000000</f>
        <v>1.7595599999999999E-3</v>
      </c>
    </row>
    <row r="1101" spans="1:21" x14ac:dyDescent="0.2">
      <c r="A1101" s="122"/>
      <c r="B1101" s="95"/>
      <c r="C1101" s="175"/>
      <c r="D1101" s="175"/>
      <c r="E1101" s="148"/>
      <c r="F1101" s="127"/>
      <c r="G1101" s="127"/>
      <c r="H1101" s="127"/>
      <c r="I1101" s="127"/>
      <c r="J1101" s="127"/>
      <c r="K1101" s="127"/>
      <c r="L1101" s="127"/>
      <c r="M1101" s="127"/>
      <c r="N1101" s="143">
        <v>23.3</v>
      </c>
      <c r="O1101" s="143">
        <v>1.4</v>
      </c>
      <c r="P1101" s="143">
        <v>0.77</v>
      </c>
      <c r="Q1101" s="143">
        <v>1.44</v>
      </c>
      <c r="R1101" s="84" t="s">
        <v>206</v>
      </c>
      <c r="S1101" s="120" t="s">
        <v>207</v>
      </c>
      <c r="T1101" s="83">
        <f>(N1101*F1098+O1101*G1098+P1101*J1098+Q1101*L1098)*E1098/3600</f>
        <v>7.0272222222222222E-2</v>
      </c>
      <c r="U1101" s="83">
        <f>(N1101*F1098+O1101*G1098+P1101*J1098+Q1101*L1098+P1101*K1098+Q1101*M1098)*C1098*D1098/1000000</f>
        <v>8.9873960000000003E-2</v>
      </c>
    </row>
    <row r="1102" spans="1:21" x14ac:dyDescent="0.2">
      <c r="A1102" s="157"/>
      <c r="B1102" s="137"/>
      <c r="C1102" s="181"/>
      <c r="D1102" s="181"/>
      <c r="E1102" s="151"/>
      <c r="F1102" s="140"/>
      <c r="G1102" s="140"/>
      <c r="H1102" s="140"/>
      <c r="I1102" s="140"/>
      <c r="J1102" s="140"/>
      <c r="K1102" s="140"/>
      <c r="L1102" s="140"/>
      <c r="M1102" s="140"/>
      <c r="N1102" s="144">
        <v>5.8</v>
      </c>
      <c r="O1102" s="166">
        <v>0.18</v>
      </c>
      <c r="P1102" s="143">
        <v>0.26</v>
      </c>
      <c r="Q1102" s="143">
        <v>0.18</v>
      </c>
      <c r="R1102" s="84" t="s">
        <v>222</v>
      </c>
      <c r="S1102" s="152">
        <v>1325</v>
      </c>
      <c r="T1102" s="83">
        <f>(N1102*F1098+O1102*G1098+P1102*J1098+Q1102*L1098)*E1098/3600</f>
        <v>1.571111111111111E-2</v>
      </c>
      <c r="U1102" s="83">
        <f>(N1102*F1098+O1102*G1098+P1102*J1098+Q1102*L1098+P1102*K1098+Q1102*M1098)*C1098*D1098/1000000</f>
        <v>2.029632E-2</v>
      </c>
    </row>
    <row r="1103" spans="1:21" x14ac:dyDescent="0.2">
      <c r="A1103" s="164" t="s">
        <v>741</v>
      </c>
      <c r="B1103" s="116" t="s">
        <v>274</v>
      </c>
      <c r="C1103" s="69">
        <v>6</v>
      </c>
      <c r="D1103" s="39">
        <v>236</v>
      </c>
      <c r="E1103" s="117">
        <f>IF(C1103=0,0,C1103)</f>
        <v>6</v>
      </c>
      <c r="F1103" s="102">
        <v>4</v>
      </c>
      <c r="G1103" s="102">
        <v>20</v>
      </c>
      <c r="H1103" s="102"/>
      <c r="I1103" s="102"/>
      <c r="J1103" s="102">
        <v>5</v>
      </c>
      <c r="K1103" s="102">
        <v>5</v>
      </c>
      <c r="L1103" s="102">
        <v>1</v>
      </c>
      <c r="M1103" s="102">
        <v>1</v>
      </c>
      <c r="N1103" s="147">
        <v>4.5</v>
      </c>
      <c r="O1103" s="134">
        <v>1.27</v>
      </c>
      <c r="P1103" s="134">
        <v>6.47</v>
      </c>
      <c r="Q1103" s="143">
        <v>1.27</v>
      </c>
      <c r="R1103" s="84" t="s">
        <v>194</v>
      </c>
      <c r="S1103" s="120" t="s">
        <v>195</v>
      </c>
      <c r="T1103" s="83">
        <f>(N1103*F1103+O1103*G1103+P1103*J1103+Q1103*L1103)*E1103/3600</f>
        <v>0.12836666666666666</v>
      </c>
      <c r="U1103" s="83">
        <f>(N1103*F1103+O1103*G1103+P1103*J1103+Q1103*L1103+P1103*K1103+Q1103*M1103)*C1103*D1103/1000000</f>
        <v>0.15666624000000001</v>
      </c>
    </row>
    <row r="1104" spans="1:21" x14ac:dyDescent="0.2">
      <c r="A1104" s="165" t="s">
        <v>742</v>
      </c>
      <c r="B1104" s="123" t="s">
        <v>383</v>
      </c>
      <c r="C1104" s="38"/>
      <c r="D1104" s="148"/>
      <c r="E1104" s="38"/>
      <c r="F1104" s="173"/>
      <c r="G1104" s="173"/>
      <c r="H1104" s="173"/>
      <c r="I1104" s="173"/>
      <c r="J1104" s="173"/>
      <c r="K1104" s="173"/>
      <c r="L1104" s="173"/>
      <c r="M1104" s="173"/>
      <c r="N1104" s="131">
        <v>9.5000000000000001E-2</v>
      </c>
      <c r="O1104" s="134">
        <v>0.25</v>
      </c>
      <c r="P1104" s="134">
        <v>0.51</v>
      </c>
      <c r="Q1104" s="143">
        <v>0.25</v>
      </c>
      <c r="R1104" s="84" t="s">
        <v>200</v>
      </c>
      <c r="S1104" s="133" t="s">
        <v>201</v>
      </c>
      <c r="T1104" s="83">
        <f>(N1104*F1103+O1104*G1103+P1104*J1103+Q1104*L1103)*E1103/3600</f>
        <v>1.3633333333333332E-2</v>
      </c>
      <c r="U1104" s="83">
        <f>(N1104*F1103+O1104*G1103+P1104*J1103+Q1104*L1103+P1104*K1103+Q1104*M1103)*C1103*D1103/1000000</f>
        <v>1.5547679999999998E-2</v>
      </c>
    </row>
    <row r="1105" spans="1:21" x14ac:dyDescent="0.2">
      <c r="A1105" s="129"/>
      <c r="B1105" s="123" t="s">
        <v>275</v>
      </c>
      <c r="C1105" s="175"/>
      <c r="D1105" s="175"/>
      <c r="E1105" s="175"/>
      <c r="F1105" s="95"/>
      <c r="G1105" s="95"/>
      <c r="H1105" s="95"/>
      <c r="I1105" s="95"/>
      <c r="J1105" s="95"/>
      <c r="K1105" s="95"/>
      <c r="L1105" s="95"/>
      <c r="M1105" s="95"/>
      <c r="N1105" s="176">
        <v>0</v>
      </c>
      <c r="O1105" s="134">
        <v>0.17</v>
      </c>
      <c r="P1105" s="134">
        <v>0.72</v>
      </c>
      <c r="Q1105" s="143">
        <v>0.17</v>
      </c>
      <c r="R1105" s="81" t="s">
        <v>204</v>
      </c>
      <c r="S1105" s="120" t="s">
        <v>205</v>
      </c>
      <c r="T1105" s="83">
        <f>(N1105*F1103+O1105*G1103+P1105*J1103+Q1105*L1103)*E1103/3600</f>
        <v>1.1949999999999999E-2</v>
      </c>
      <c r="U1105" s="83">
        <f>(N1105*F1103+O1105*G1103+P1105*J1103+Q1105*L1103+P1105*K1103+Q1105*M1103)*C1103*D1103/1000000</f>
        <v>1.5491040000000001E-2</v>
      </c>
    </row>
    <row r="1106" spans="1:21" x14ac:dyDescent="0.2">
      <c r="A1106" s="122"/>
      <c r="B1106" s="95"/>
      <c r="C1106" s="175"/>
      <c r="D1106" s="175"/>
      <c r="E1106" s="148"/>
      <c r="F1106" s="127"/>
      <c r="G1106" s="127"/>
      <c r="H1106" s="127"/>
      <c r="I1106" s="127"/>
      <c r="J1106" s="127"/>
      <c r="K1106" s="127"/>
      <c r="L1106" s="127"/>
      <c r="M1106" s="127"/>
      <c r="N1106" s="192">
        <v>57</v>
      </c>
      <c r="O1106" s="135">
        <v>6.3</v>
      </c>
      <c r="P1106" s="134">
        <v>3.37</v>
      </c>
      <c r="Q1106" s="143">
        <v>6.31</v>
      </c>
      <c r="R1106" s="97" t="s">
        <v>206</v>
      </c>
      <c r="S1106" s="133" t="s">
        <v>207</v>
      </c>
      <c r="T1106" s="171">
        <f>(N1106*F1103+O1106*G1103+P1106*J1103+Q1106*L1103)*E1103/3600</f>
        <v>0.62860000000000005</v>
      </c>
      <c r="U1106" s="171">
        <f>(N1106*F1103+O1106*G1103+P1106*J1103+Q1106*L1103+P1106*K1103+Q1106*M1103)*C1103*D1103/1000000</f>
        <v>0.56685311999999999</v>
      </c>
    </row>
    <row r="1107" spans="1:21" x14ac:dyDescent="0.2">
      <c r="A1107" s="157"/>
      <c r="B1107" s="137"/>
      <c r="C1107" s="181"/>
      <c r="D1107" s="193"/>
      <c r="E1107" s="138"/>
      <c r="F1107" s="140"/>
      <c r="G1107" s="140"/>
      <c r="H1107" s="140"/>
      <c r="I1107" s="140"/>
      <c r="J1107" s="140"/>
      <c r="K1107" s="140"/>
      <c r="L1107" s="140"/>
      <c r="M1107" s="140"/>
      <c r="N1107" s="135">
        <v>4.7</v>
      </c>
      <c r="O1107" s="134">
        <v>0.79</v>
      </c>
      <c r="P1107" s="134">
        <v>1.1399999999999999</v>
      </c>
      <c r="Q1107" s="143">
        <v>0.79</v>
      </c>
      <c r="R1107" s="84" t="s">
        <v>222</v>
      </c>
      <c r="S1107" s="152">
        <v>1325</v>
      </c>
      <c r="T1107" s="83">
        <f>(N1107*F1103+O1107*G1103+P1107*J1103+Q1107*L1103)*E1103/3600</f>
        <v>6.8483333333333327E-2</v>
      </c>
      <c r="U1107" s="83">
        <f>(N1107*F1103+O1107*G1103+P1107*J1103+Q1107*L1103+P1107*K1103+Q1107*M1103)*C1103*D1103/1000000</f>
        <v>6.737327999999998E-2</v>
      </c>
    </row>
    <row r="1108" spans="1:21" x14ac:dyDescent="0.2">
      <c r="A1108" s="164" t="s">
        <v>321</v>
      </c>
      <c r="B1108" s="116" t="s">
        <v>384</v>
      </c>
      <c r="C1108" s="38">
        <v>1</v>
      </c>
      <c r="D1108" s="39">
        <v>236</v>
      </c>
      <c r="E1108" s="117">
        <f>IF(C1108=0,0,C1108)</f>
        <v>1</v>
      </c>
      <c r="F1108" s="102">
        <v>4</v>
      </c>
      <c r="G1108" s="102">
        <v>20</v>
      </c>
      <c r="H1108" s="102"/>
      <c r="I1108" s="102"/>
      <c r="J1108" s="102">
        <v>5</v>
      </c>
      <c r="K1108" s="102">
        <v>5</v>
      </c>
      <c r="L1108" s="102">
        <v>1</v>
      </c>
      <c r="M1108" s="102">
        <v>1</v>
      </c>
      <c r="N1108" s="147">
        <v>4.5</v>
      </c>
      <c r="O1108" s="134">
        <v>1.27</v>
      </c>
      <c r="P1108" s="134">
        <v>6.47</v>
      </c>
      <c r="Q1108" s="143">
        <v>1.27</v>
      </c>
      <c r="R1108" s="84" t="s">
        <v>194</v>
      </c>
      <c r="S1108" s="120" t="s">
        <v>195</v>
      </c>
      <c r="T1108" s="83">
        <f>(N1108*F1108+O1108*G1108+P1108*J1108+Q1108*L1108)*E1108/3600</f>
        <v>2.1394444444444442E-2</v>
      </c>
      <c r="U1108" s="83">
        <f>(N1108*F1108+O1108*G1108+P1108*J1108+Q1108*L1108+P1108*K1108+Q1108*M1108)*C1108*D1108/1000000</f>
        <v>2.6111040000000002E-2</v>
      </c>
    </row>
    <row r="1109" spans="1:21" x14ac:dyDescent="0.2">
      <c r="A1109" s="165"/>
      <c r="B1109" s="123"/>
      <c r="C1109" s="38"/>
      <c r="D1109" s="148"/>
      <c r="E1109" s="38"/>
      <c r="F1109" s="173"/>
      <c r="G1109" s="173"/>
      <c r="H1109" s="173"/>
      <c r="I1109" s="173"/>
      <c r="J1109" s="173"/>
      <c r="K1109" s="173"/>
      <c r="L1109" s="173"/>
      <c r="M1109" s="173"/>
      <c r="N1109" s="131">
        <v>9.5000000000000001E-2</v>
      </c>
      <c r="O1109" s="134">
        <v>0.25</v>
      </c>
      <c r="P1109" s="134">
        <v>0.51</v>
      </c>
      <c r="Q1109" s="143">
        <v>0.25</v>
      </c>
      <c r="R1109" s="84" t="s">
        <v>200</v>
      </c>
      <c r="S1109" s="133" t="s">
        <v>201</v>
      </c>
      <c r="T1109" s="83">
        <f>(N1109*F1108+O1109*G1108+P1109*J1108+Q1109*L1108)*E1108/3600</f>
        <v>2.2722222222222224E-3</v>
      </c>
      <c r="U1109" s="83">
        <f>(N1109*F1108+O1109*G1108+P1109*J1108+Q1109*L1108+P1109*K1108+Q1109*M1108)*C1108*D1108/1000000</f>
        <v>2.5912800000000001E-3</v>
      </c>
    </row>
    <row r="1110" spans="1:21" x14ac:dyDescent="0.2">
      <c r="A1110" s="129"/>
      <c r="B1110" s="110"/>
      <c r="C1110" s="175"/>
      <c r="D1110" s="175"/>
      <c r="E1110" s="175"/>
      <c r="F1110" s="95"/>
      <c r="G1110" s="95"/>
      <c r="H1110" s="95"/>
      <c r="I1110" s="95"/>
      <c r="J1110" s="95"/>
      <c r="K1110" s="95"/>
      <c r="L1110" s="95"/>
      <c r="M1110" s="95"/>
      <c r="N1110" s="176">
        <v>0</v>
      </c>
      <c r="O1110" s="134">
        <v>0.17</v>
      </c>
      <c r="P1110" s="134">
        <v>0.72</v>
      </c>
      <c r="Q1110" s="143">
        <v>0.17</v>
      </c>
      <c r="R1110" s="81" t="s">
        <v>204</v>
      </c>
      <c r="S1110" s="120" t="s">
        <v>205</v>
      </c>
      <c r="T1110" s="83">
        <f>(N1110*F1108+O1110*G1108+P1110*J1108+Q1110*L1108)*E1108/3600</f>
        <v>1.9916666666666668E-3</v>
      </c>
      <c r="U1110" s="83">
        <f>(N1110*F1108+O1110*G1108+P1110*J1108+Q1110*L1108+P1110*K1108+Q1110*M1108)*C1108*D1108/1000000</f>
        <v>2.5818399999999997E-3</v>
      </c>
    </row>
    <row r="1111" spans="1:21" x14ac:dyDescent="0.2">
      <c r="A1111" s="122"/>
      <c r="B1111" s="95"/>
      <c r="C1111" s="175"/>
      <c r="D1111" s="175"/>
      <c r="E1111" s="148"/>
      <c r="F1111" s="127"/>
      <c r="G1111" s="127"/>
      <c r="H1111" s="127"/>
      <c r="I1111" s="127"/>
      <c r="J1111" s="127"/>
      <c r="K1111" s="127"/>
      <c r="L1111" s="127"/>
      <c r="M1111" s="127"/>
      <c r="N1111" s="135">
        <v>57</v>
      </c>
      <c r="O1111" s="135">
        <v>6.3</v>
      </c>
      <c r="P1111" s="134">
        <v>3.37</v>
      </c>
      <c r="Q1111" s="143">
        <v>6.31</v>
      </c>
      <c r="R1111" s="84" t="s">
        <v>206</v>
      </c>
      <c r="S1111" s="120" t="s">
        <v>207</v>
      </c>
      <c r="T1111" s="83">
        <f>(N1111*F1108+O1111*G1108+P1111*J1108+Q1111*L1108)*E1108/3600</f>
        <v>0.10476666666666667</v>
      </c>
      <c r="U1111" s="83">
        <f>(N1111*F1108+O1111*G1108+P1111*J1108+Q1111*L1108+P1111*K1108+Q1111*M1108)*C1108*D1108/1000000</f>
        <v>9.4475520000000021E-2</v>
      </c>
    </row>
    <row r="1112" spans="1:21" x14ac:dyDescent="0.2">
      <c r="A1112" s="157"/>
      <c r="B1112" s="137"/>
      <c r="C1112" s="181"/>
      <c r="D1112" s="181"/>
      <c r="E1112" s="151"/>
      <c r="F1112" s="140"/>
      <c r="G1112" s="140"/>
      <c r="H1112" s="140"/>
      <c r="I1112" s="140"/>
      <c r="J1112" s="140"/>
      <c r="K1112" s="140"/>
      <c r="L1112" s="140"/>
      <c r="M1112" s="140"/>
      <c r="N1112" s="135">
        <v>4.7</v>
      </c>
      <c r="O1112" s="134">
        <v>0.79</v>
      </c>
      <c r="P1112" s="134">
        <v>1.1399999999999999</v>
      </c>
      <c r="Q1112" s="143">
        <v>0.79</v>
      </c>
      <c r="R1112" s="84" t="s">
        <v>222</v>
      </c>
      <c r="S1112" s="152">
        <v>1325</v>
      </c>
      <c r="T1112" s="83">
        <f>(N1112*F1108+O1112*G1108+P1112*J1108+Q1112*L1108)*E1108/3600</f>
        <v>1.1413888888888888E-2</v>
      </c>
      <c r="U1112" s="83">
        <f>(N1112*F1108+O1112*G1108+P1112*J1108+Q1112*L1108+P1112*K1108+Q1112*M1108)*C1108*D1108/1000000</f>
        <v>1.1228879999999997E-2</v>
      </c>
    </row>
    <row r="1113" spans="1:21" x14ac:dyDescent="0.2">
      <c r="A1113" s="115" t="s">
        <v>743</v>
      </c>
      <c r="B1113" s="116" t="s">
        <v>274</v>
      </c>
      <c r="C1113" s="69">
        <v>5</v>
      </c>
      <c r="D1113" s="39">
        <v>150</v>
      </c>
      <c r="E1113" s="117">
        <f>IF(C1113=0,0,C1113)</f>
        <v>5</v>
      </c>
      <c r="F1113" s="102">
        <v>4</v>
      </c>
      <c r="G1113" s="102">
        <v>20</v>
      </c>
      <c r="H1113" s="102"/>
      <c r="I1113" s="102"/>
      <c r="J1113" s="102">
        <v>5</v>
      </c>
      <c r="K1113" s="102">
        <v>5</v>
      </c>
      <c r="L1113" s="102">
        <v>1</v>
      </c>
      <c r="M1113" s="102">
        <v>1</v>
      </c>
      <c r="N1113" s="147">
        <v>4.5</v>
      </c>
      <c r="O1113" s="134">
        <v>1.27</v>
      </c>
      <c r="P1113" s="134">
        <v>6.47</v>
      </c>
      <c r="Q1113" s="143">
        <v>1.27</v>
      </c>
      <c r="R1113" s="84" t="s">
        <v>194</v>
      </c>
      <c r="S1113" s="120" t="s">
        <v>195</v>
      </c>
      <c r="T1113" s="83">
        <f>(N1113*F1113+O1113*G1113+P1113*J1113+Q1113*L1113)*E1113/3600</f>
        <v>0.10697222222222222</v>
      </c>
      <c r="U1113" s="83">
        <f>(N1113*F1113+O1113*G1113+P1113*J1113+Q1113*L1113+P1113*K1113+Q1113*M1113)*C1113*D1113/1000000</f>
        <v>8.2979999999999998E-2</v>
      </c>
    </row>
    <row r="1114" spans="1:21" x14ac:dyDescent="0.2">
      <c r="A1114" s="165" t="s">
        <v>744</v>
      </c>
      <c r="B1114" s="123" t="s">
        <v>385</v>
      </c>
      <c r="C1114" s="38"/>
      <c r="D1114" s="148"/>
      <c r="E1114" s="38"/>
      <c r="F1114" s="173"/>
      <c r="G1114" s="173"/>
      <c r="H1114" s="173"/>
      <c r="I1114" s="173"/>
      <c r="J1114" s="173"/>
      <c r="K1114" s="173"/>
      <c r="L1114" s="173"/>
      <c r="M1114" s="173"/>
      <c r="N1114" s="131">
        <v>9.5000000000000001E-2</v>
      </c>
      <c r="O1114" s="134">
        <v>0.25</v>
      </c>
      <c r="P1114" s="134">
        <v>0.51</v>
      </c>
      <c r="Q1114" s="143">
        <v>0.25</v>
      </c>
      <c r="R1114" s="84" t="s">
        <v>200</v>
      </c>
      <c r="S1114" s="133" t="s">
        <v>201</v>
      </c>
      <c r="T1114" s="83">
        <f>(N1114*F1113+O1114*G1113+P1114*J1113+Q1114*L1113)*E1113/3600</f>
        <v>1.136111111111111E-2</v>
      </c>
      <c r="U1114" s="83">
        <f>(N1114*F1113+O1114*G1113+P1114*J1113+Q1114*L1113+P1114*K1113+Q1114*M1113)*C1113*D1113/1000000</f>
        <v>8.2349999999999993E-3</v>
      </c>
    </row>
    <row r="1115" spans="1:21" x14ac:dyDescent="0.2">
      <c r="A1115" s="129"/>
      <c r="B1115" s="123" t="s">
        <v>275</v>
      </c>
      <c r="C1115" s="175"/>
      <c r="D1115" s="175"/>
      <c r="E1115" s="175"/>
      <c r="F1115" s="95"/>
      <c r="G1115" s="95"/>
      <c r="H1115" s="95"/>
      <c r="I1115" s="95"/>
      <c r="J1115" s="95"/>
      <c r="K1115" s="95"/>
      <c r="L1115" s="95"/>
      <c r="M1115" s="95"/>
      <c r="N1115" s="176">
        <v>0</v>
      </c>
      <c r="O1115" s="134">
        <v>0.17</v>
      </c>
      <c r="P1115" s="134">
        <v>0.72</v>
      </c>
      <c r="Q1115" s="143">
        <v>0.17</v>
      </c>
      <c r="R1115" s="81" t="s">
        <v>204</v>
      </c>
      <c r="S1115" s="120" t="s">
        <v>205</v>
      </c>
      <c r="T1115" s="83">
        <f>(N1115*F1113+O1115*G1113+P1115*J1113+Q1115*L1113)*E1113/3600</f>
        <v>9.9583333333333329E-3</v>
      </c>
      <c r="U1115" s="83">
        <f>(N1115*F1113+O1115*G1113+P1115*J1113+Q1115*L1113+P1115*K1113+Q1115*M1113)*C1113*D1113/1000000</f>
        <v>8.2050000000000005E-3</v>
      </c>
    </row>
    <row r="1116" spans="1:21" x14ac:dyDescent="0.2">
      <c r="A1116" s="122"/>
      <c r="B1116" s="95"/>
      <c r="C1116" s="175"/>
      <c r="D1116" s="175"/>
      <c r="E1116" s="148"/>
      <c r="F1116" s="127"/>
      <c r="G1116" s="127"/>
      <c r="H1116" s="127"/>
      <c r="I1116" s="127"/>
      <c r="J1116" s="127"/>
      <c r="K1116" s="127"/>
      <c r="L1116" s="127"/>
      <c r="M1116" s="127"/>
      <c r="N1116" s="135">
        <v>57</v>
      </c>
      <c r="O1116" s="135">
        <v>6.3</v>
      </c>
      <c r="P1116" s="134">
        <v>3.37</v>
      </c>
      <c r="Q1116" s="143">
        <v>6.31</v>
      </c>
      <c r="R1116" s="84" t="s">
        <v>206</v>
      </c>
      <c r="S1116" s="120" t="s">
        <v>207</v>
      </c>
      <c r="T1116" s="83">
        <f>(N1116*F1113+O1116*G1113+P1116*J1113+Q1116*L1113)*E1113/3600</f>
        <v>0.52383333333333337</v>
      </c>
      <c r="U1116" s="83">
        <f>(N1116*F1113+O1116*G1113+P1116*J1113+Q1116*L1113+P1116*K1113+Q1116*M1113)*C1113*D1113/1000000</f>
        <v>0.30024000000000006</v>
      </c>
    </row>
    <row r="1117" spans="1:21" x14ac:dyDescent="0.2">
      <c r="A1117" s="157"/>
      <c r="B1117" s="137"/>
      <c r="C1117" s="181"/>
      <c r="D1117" s="193"/>
      <c r="E1117" s="138"/>
      <c r="F1117" s="140"/>
      <c r="G1117" s="140"/>
      <c r="H1117" s="140"/>
      <c r="I1117" s="140"/>
      <c r="J1117" s="140"/>
      <c r="K1117" s="140"/>
      <c r="L1117" s="140"/>
      <c r="M1117" s="140"/>
      <c r="N1117" s="135">
        <v>4.7</v>
      </c>
      <c r="O1117" s="134">
        <v>0.79</v>
      </c>
      <c r="P1117" s="134">
        <v>1.1399999999999999</v>
      </c>
      <c r="Q1117" s="143">
        <v>0.79</v>
      </c>
      <c r="R1117" s="84" t="s">
        <v>222</v>
      </c>
      <c r="S1117" s="152">
        <v>1325</v>
      </c>
      <c r="T1117" s="83">
        <f>(N1117*F1113+O1117*G1113+P1117*J1113+Q1117*L1113)*E1113/3600</f>
        <v>5.7069444444444443E-2</v>
      </c>
      <c r="U1117" s="83">
        <f>(N1117*F1113+O1117*G1113+P1117*J1113+Q1117*L1113+P1117*K1113+Q1117*M1113)*C1113*D1113/1000000</f>
        <v>3.5684999999999995E-2</v>
      </c>
    </row>
    <row r="1118" spans="1:21" x14ac:dyDescent="0.2">
      <c r="A1118" s="160"/>
      <c r="B1118" s="89"/>
      <c r="C1118" s="194"/>
      <c r="D1118" s="195"/>
      <c r="E1118" s="89"/>
      <c r="F1118" s="89"/>
      <c r="G1118" s="89"/>
      <c r="H1118" s="89"/>
      <c r="I1118" s="89"/>
      <c r="J1118" s="89"/>
      <c r="K1118" s="89"/>
      <c r="L1118" s="89"/>
      <c r="M1118" s="89"/>
      <c r="N1118" s="89"/>
      <c r="O1118" s="89"/>
      <c r="P1118" s="89"/>
      <c r="Q1118" s="89"/>
      <c r="R1118" s="81" t="s">
        <v>194</v>
      </c>
      <c r="S1118" s="82" t="s">
        <v>195</v>
      </c>
      <c r="T1118" s="83">
        <f>SUMIF(S1080:S1117,"0301",T1080:T1117)</f>
        <v>0.27951333333333328</v>
      </c>
      <c r="U1118" s="83">
        <f>SUMIF(S1080:S1117,"0301",U1080:U1117)</f>
        <v>0.29770867200000001</v>
      </c>
    </row>
    <row r="1119" spans="1:21" x14ac:dyDescent="0.2">
      <c r="A1119" s="129"/>
      <c r="B1119" s="162"/>
      <c r="C1119" s="127"/>
      <c r="D1119" s="127"/>
      <c r="E1119" s="95"/>
      <c r="F1119" s="95"/>
      <c r="G1119" s="95"/>
      <c r="H1119" s="95"/>
      <c r="I1119" s="95"/>
      <c r="J1119" s="95"/>
      <c r="K1119" s="95"/>
      <c r="L1119" s="95"/>
      <c r="M1119" s="95"/>
      <c r="N1119" s="95"/>
      <c r="O1119" s="95"/>
      <c r="P1119" s="95"/>
      <c r="Q1119" s="95"/>
      <c r="R1119" s="81" t="s">
        <v>197</v>
      </c>
      <c r="S1119" s="82" t="s">
        <v>198</v>
      </c>
      <c r="T1119" s="83">
        <f>SUMIF(S1080:S1117,"0304",T1080:T1117)</f>
        <v>2.0460555555555557E-3</v>
      </c>
      <c r="U1119" s="83">
        <f>SUMIF(S1080:S1117,"0304",U1080:U1117)</f>
        <v>2.3017852000000003E-3</v>
      </c>
    </row>
    <row r="1120" spans="1:21" x14ac:dyDescent="0.2">
      <c r="A1120" s="129"/>
      <c r="B1120" s="95"/>
      <c r="C1120" s="127"/>
      <c r="D1120" s="127"/>
      <c r="E1120" s="95"/>
      <c r="F1120" s="95"/>
      <c r="G1120" s="95"/>
      <c r="H1120" s="95"/>
      <c r="I1120" s="95"/>
      <c r="J1120" s="95"/>
      <c r="K1120" s="95"/>
      <c r="L1120" s="95"/>
      <c r="M1120" s="95"/>
      <c r="N1120" s="95"/>
      <c r="O1120" s="95"/>
      <c r="P1120" s="95"/>
      <c r="Q1120" s="95"/>
      <c r="R1120" s="81" t="s">
        <v>200</v>
      </c>
      <c r="S1120" s="82" t="s">
        <v>201</v>
      </c>
      <c r="T1120" s="83">
        <f>SUMIF(S1080:S1117,"0330",T1080:T1117)</f>
        <v>3.0154999999999998E-2</v>
      </c>
      <c r="U1120" s="83">
        <f>SUMIF(S1080:S1117,"0330",U1080:U1117)</f>
        <v>3.0209653999999999E-2</v>
      </c>
    </row>
    <row r="1121" spans="1:21" x14ac:dyDescent="0.2">
      <c r="A1121" s="129"/>
      <c r="B1121" s="95"/>
      <c r="C1121" s="127"/>
      <c r="D1121" s="127"/>
      <c r="E1121" s="95"/>
      <c r="F1121" s="95"/>
      <c r="G1121" s="95"/>
      <c r="H1121" s="95"/>
      <c r="I1121" s="95"/>
      <c r="J1121" s="95"/>
      <c r="K1121" s="95"/>
      <c r="L1121" s="95"/>
      <c r="M1121" s="95"/>
      <c r="N1121" s="95"/>
      <c r="O1121" s="95"/>
      <c r="P1121" s="95"/>
      <c r="Q1121" s="95"/>
      <c r="R1121" s="81" t="s">
        <v>203</v>
      </c>
      <c r="S1121" s="82">
        <v>2754</v>
      </c>
      <c r="T1121" s="83">
        <f>SUMIF(S1080:S1117,"2754",T1080:T1117)</f>
        <v>4.5833333333333334E-3</v>
      </c>
      <c r="U1121" s="83">
        <f>SUMIF(S1080:S1117,"2754",U1080:U1117)</f>
        <v>6.1845000000000008E-3</v>
      </c>
    </row>
    <row r="1122" spans="1:21" x14ac:dyDescent="0.2">
      <c r="A1122" s="129"/>
      <c r="B1122" s="95"/>
      <c r="C1122" s="127"/>
      <c r="D1122" s="127"/>
      <c r="E1122" s="95"/>
      <c r="F1122" s="95"/>
      <c r="G1122" s="95"/>
      <c r="H1122" s="95"/>
      <c r="I1122" s="95"/>
      <c r="J1122" s="95"/>
      <c r="K1122" s="95"/>
      <c r="L1122" s="95"/>
      <c r="M1122" s="95"/>
      <c r="N1122" s="95"/>
      <c r="O1122" s="95"/>
      <c r="P1122" s="95"/>
      <c r="Q1122" s="95"/>
      <c r="R1122" s="81" t="s">
        <v>204</v>
      </c>
      <c r="S1122" s="82" t="s">
        <v>205</v>
      </c>
      <c r="T1122" s="83">
        <f>SUMIF(S1080:S1117,"0328",T1080:T1117)</f>
        <v>2.5505555555555556E-2</v>
      </c>
      <c r="U1122" s="83">
        <f>SUMIF(S1080:S1117,"0328",U1080:U1117)</f>
        <v>2.882144E-2</v>
      </c>
    </row>
    <row r="1123" spans="1:21" x14ac:dyDescent="0.2">
      <c r="A1123" s="129"/>
      <c r="B1123" s="95"/>
      <c r="C1123" s="127"/>
      <c r="D1123" s="127"/>
      <c r="E1123" s="95"/>
      <c r="F1123" s="95"/>
      <c r="G1123" s="95"/>
      <c r="H1123" s="95"/>
      <c r="I1123" s="95"/>
      <c r="J1123" s="95"/>
      <c r="K1123" s="95"/>
      <c r="L1123" s="95"/>
      <c r="M1123" s="95"/>
      <c r="N1123" s="95"/>
      <c r="O1123" s="95"/>
      <c r="P1123" s="95"/>
      <c r="Q1123" s="95"/>
      <c r="R1123" s="84" t="s">
        <v>206</v>
      </c>
      <c r="S1123" s="82" t="s">
        <v>207</v>
      </c>
      <c r="T1123" s="83">
        <f>SUMIF(S1080:S1117,"0337",T1080:T1117)</f>
        <v>1.4115944444444446</v>
      </c>
      <c r="U1123" s="83">
        <f>SUMIF(S1080:S1117,"0337",U1080:U1117)</f>
        <v>1.1495818600000001</v>
      </c>
    </row>
    <row r="1124" spans="1:21" x14ac:dyDescent="0.2">
      <c r="A1124" s="149" t="s">
        <v>323</v>
      </c>
      <c r="B1124" s="97"/>
      <c r="C1124" s="140"/>
      <c r="D1124" s="140"/>
      <c r="E1124" s="97"/>
      <c r="F1124" s="97"/>
      <c r="G1124" s="97"/>
      <c r="H1124" s="97"/>
      <c r="I1124" s="97"/>
      <c r="J1124" s="97"/>
      <c r="K1124" s="97"/>
      <c r="L1124" s="97"/>
      <c r="M1124" s="97"/>
      <c r="N1124" s="97"/>
      <c r="O1124" s="97"/>
      <c r="P1124" s="97"/>
      <c r="Q1124" s="97"/>
      <c r="R1124" s="81" t="s">
        <v>222</v>
      </c>
      <c r="S1124" s="82" t="s">
        <v>224</v>
      </c>
      <c r="T1124" s="83">
        <f>SUMIF(S1080:S1117,"1325",T1080:T1117)</f>
        <v>0.15867777777777778</v>
      </c>
      <c r="U1124" s="83">
        <f>SUMIF(S1080:S1117,"1325",U1080:U1117)</f>
        <v>0.14124747999999998</v>
      </c>
    </row>
    <row r="1125" spans="1:21" x14ac:dyDescent="0.2">
      <c r="A1125" s="276"/>
      <c r="B1125" s="180"/>
      <c r="C1125" s="225"/>
      <c r="D1125" s="225"/>
      <c r="E1125" s="180"/>
      <c r="F1125" s="180"/>
      <c r="G1125" s="180"/>
      <c r="H1125" s="180"/>
      <c r="I1125" s="180"/>
      <c r="J1125" s="180"/>
      <c r="K1125" s="180"/>
      <c r="L1125" s="180"/>
      <c r="M1125" s="180"/>
      <c r="N1125" s="180"/>
      <c r="O1125" s="180"/>
      <c r="P1125" s="180"/>
      <c r="Q1125" s="180"/>
      <c r="R1125" s="180"/>
      <c r="S1125" s="226"/>
      <c r="T1125" s="227"/>
      <c r="U1125" s="227"/>
    </row>
    <row r="1126" spans="1:21" x14ac:dyDescent="0.2">
      <c r="A1126" s="228" t="s">
        <v>391</v>
      </c>
      <c r="B1126" s="236"/>
      <c r="C1126" s="236"/>
      <c r="D1126" s="236"/>
      <c r="E1126" s="236"/>
      <c r="F1126" s="236"/>
      <c r="G1126" s="236"/>
      <c r="H1126" s="236"/>
      <c r="I1126" s="180"/>
      <c r="J1126" s="180"/>
      <c r="K1126" s="180"/>
      <c r="L1126" s="180"/>
      <c r="M1126" s="180"/>
      <c r="N1126" s="180"/>
      <c r="O1126" s="180"/>
      <c r="P1126" s="180"/>
      <c r="Q1126" s="180"/>
      <c r="R1126" s="180"/>
      <c r="S1126" s="226"/>
      <c r="T1126" s="227"/>
      <c r="U1126" s="227"/>
    </row>
    <row r="1127" spans="1:21" x14ac:dyDescent="0.2">
      <c r="A1127" s="235"/>
      <c r="B1127" s="236"/>
      <c r="C1127" s="236"/>
      <c r="D1127" s="236"/>
      <c r="E1127" s="236"/>
      <c r="F1127" s="236"/>
      <c r="G1127" s="236"/>
      <c r="H1127" s="236"/>
      <c r="I1127" s="180"/>
      <c r="J1127" s="180"/>
      <c r="K1127" s="180"/>
      <c r="L1127" s="180"/>
      <c r="M1127" s="180"/>
      <c r="N1127" s="180"/>
      <c r="O1127" s="180"/>
      <c r="P1127" s="180"/>
      <c r="Q1127" s="180"/>
      <c r="R1127" s="180"/>
      <c r="S1127" s="226"/>
      <c r="T1127" s="227"/>
      <c r="U1127" s="227"/>
    </row>
    <row r="1128" spans="1:21" x14ac:dyDescent="0.2">
      <c r="A1128" s="235"/>
      <c r="B1128" s="236"/>
      <c r="C1128" s="236"/>
      <c r="D1128" s="236"/>
      <c r="E1128" s="236"/>
      <c r="F1128" s="236"/>
      <c r="G1128" s="236"/>
      <c r="H1128" s="236"/>
      <c r="I1128" s="180"/>
      <c r="J1128" s="180"/>
      <c r="K1128" s="180"/>
      <c r="L1128" s="180"/>
      <c r="M1128" s="180"/>
      <c r="N1128" s="180"/>
      <c r="O1128" s="180"/>
      <c r="P1128" s="180"/>
      <c r="Q1128" s="180"/>
      <c r="R1128" s="180"/>
      <c r="S1128" s="226"/>
      <c r="T1128" s="227"/>
      <c r="U1128" s="227"/>
    </row>
    <row r="1129" spans="1:21" ht="16.5" x14ac:dyDescent="0.25">
      <c r="A1129" s="235" t="s">
        <v>393</v>
      </c>
      <c r="B1129" s="277" t="s">
        <v>394</v>
      </c>
      <c r="C1129" s="277"/>
      <c r="D1129" s="277"/>
      <c r="E1129" s="277"/>
      <c r="F1129" s="277"/>
      <c r="G1129" s="277"/>
      <c r="H1129" s="277"/>
      <c r="I1129" s="180"/>
      <c r="J1129" s="180"/>
      <c r="K1129" s="180"/>
      <c r="L1129" s="180"/>
      <c r="M1129" s="180"/>
      <c r="N1129" s="180"/>
      <c r="O1129" s="180"/>
      <c r="P1129" s="180"/>
      <c r="Q1129" s="180"/>
      <c r="R1129" s="180"/>
      <c r="S1129" s="226"/>
      <c r="T1129" s="227"/>
      <c r="U1129" s="227"/>
    </row>
    <row r="1130" spans="1:21" x14ac:dyDescent="0.2">
      <c r="A1130" s="228"/>
      <c r="B1130" s="236"/>
      <c r="C1130" s="236"/>
      <c r="D1130" s="236"/>
      <c r="E1130" s="236"/>
      <c r="F1130" s="236"/>
      <c r="G1130" s="236"/>
      <c r="H1130" s="236"/>
      <c r="I1130" s="180"/>
      <c r="J1130" s="180"/>
      <c r="K1130" s="180"/>
      <c r="L1130" s="180"/>
      <c r="M1130" s="180"/>
      <c r="N1130" s="180"/>
      <c r="O1130" s="180"/>
      <c r="P1130" s="180"/>
      <c r="Q1130" s="180"/>
      <c r="R1130" s="180"/>
      <c r="S1130" s="226"/>
      <c r="T1130" s="227"/>
      <c r="U1130" s="227"/>
    </row>
    <row r="1131" spans="1:21" ht="14.25" x14ac:dyDescent="0.25">
      <c r="A1131" s="228" t="s">
        <v>146</v>
      </c>
      <c r="B1131" s="277" t="s">
        <v>395</v>
      </c>
      <c r="C1131" s="277"/>
      <c r="D1131" s="236"/>
      <c r="E1131" s="236"/>
      <c r="F1131" s="236"/>
      <c r="G1131" s="236"/>
      <c r="H1131" s="236"/>
      <c r="I1131" s="180"/>
      <c r="J1131" s="180"/>
      <c r="K1131" s="180"/>
      <c r="L1131" s="180"/>
      <c r="M1131" s="180"/>
      <c r="N1131" s="180"/>
      <c r="O1131" s="180"/>
      <c r="P1131" s="180"/>
      <c r="Q1131" s="180"/>
      <c r="R1131" s="180"/>
      <c r="S1131" s="226"/>
      <c r="T1131" s="227"/>
      <c r="U1131" s="227"/>
    </row>
    <row r="1132" spans="1:21" ht="14.25" x14ac:dyDescent="0.25">
      <c r="A1132" s="228"/>
      <c r="B1132" s="277" t="s">
        <v>396</v>
      </c>
      <c r="C1132" s="277"/>
      <c r="D1132" s="236"/>
      <c r="E1132" s="236"/>
      <c r="F1132" s="236"/>
      <c r="G1132" s="236"/>
      <c r="H1132" s="236"/>
      <c r="I1132" s="180"/>
      <c r="J1132" s="180"/>
      <c r="K1132" s="180"/>
      <c r="L1132" s="180"/>
      <c r="M1132" s="180"/>
      <c r="N1132" s="180"/>
      <c r="O1132" s="180"/>
      <c r="P1132" s="180"/>
      <c r="Q1132" s="180"/>
      <c r="R1132" s="180"/>
      <c r="S1132" s="226"/>
      <c r="T1132" s="227"/>
      <c r="U1132" s="227"/>
    </row>
    <row r="1133" spans="1:21" ht="14.25" x14ac:dyDescent="0.25">
      <c r="A1133" s="228"/>
      <c r="B1133" s="277" t="s">
        <v>397</v>
      </c>
      <c r="C1133" s="277"/>
      <c r="D1133" s="236"/>
      <c r="E1133" s="236"/>
      <c r="F1133" s="236"/>
      <c r="G1133" s="236"/>
      <c r="H1133" s="236"/>
      <c r="I1133" s="180"/>
      <c r="J1133" s="180"/>
      <c r="K1133" s="180"/>
      <c r="L1133" s="180"/>
      <c r="M1133" s="180"/>
      <c r="N1133" s="180"/>
      <c r="O1133" s="180"/>
      <c r="P1133" s="180"/>
      <c r="Q1133" s="180"/>
      <c r="R1133" s="180"/>
      <c r="S1133" s="226"/>
      <c r="T1133" s="227"/>
      <c r="U1133" s="227"/>
    </row>
    <row r="1134" spans="1:21" ht="14.25" x14ac:dyDescent="0.25">
      <c r="A1134" s="228"/>
      <c r="B1134" s="277" t="s">
        <v>398</v>
      </c>
      <c r="C1134" s="277"/>
      <c r="D1134" s="236"/>
      <c r="E1134" s="236"/>
      <c r="F1134" s="236"/>
      <c r="G1134" s="236"/>
      <c r="H1134" s="236"/>
      <c r="I1134" s="180"/>
      <c r="J1134" s="180"/>
      <c r="K1134" s="180"/>
      <c r="L1134" s="180"/>
      <c r="M1134" s="180"/>
      <c r="N1134" s="180"/>
      <c r="O1134" s="180"/>
      <c r="P1134" s="180"/>
      <c r="Q1134" s="180"/>
      <c r="R1134" s="180"/>
      <c r="S1134" s="226"/>
      <c r="T1134" s="227"/>
      <c r="U1134" s="227"/>
    </row>
    <row r="1135" spans="1:21" ht="14.25" x14ac:dyDescent="0.25">
      <c r="A1135" s="228"/>
      <c r="B1135" s="277" t="s">
        <v>399</v>
      </c>
      <c r="C1135" s="277"/>
      <c r="D1135" s="236"/>
      <c r="E1135" s="236"/>
      <c r="F1135" s="236"/>
      <c r="G1135" s="236"/>
      <c r="H1135" s="236"/>
      <c r="I1135" s="180"/>
      <c r="J1135" s="180"/>
      <c r="K1135" s="180"/>
      <c r="L1135" s="180"/>
      <c r="M1135" s="180"/>
      <c r="N1135" s="180"/>
      <c r="O1135" s="180"/>
      <c r="P1135" s="180"/>
      <c r="Q1135" s="180"/>
      <c r="R1135" s="180"/>
      <c r="S1135" s="226"/>
      <c r="T1135" s="227"/>
      <c r="U1135" s="227"/>
    </row>
    <row r="1136" spans="1:21" ht="14.25" x14ac:dyDescent="0.25">
      <c r="A1136" s="228"/>
      <c r="B1136" s="277" t="s">
        <v>400</v>
      </c>
      <c r="C1136" s="277"/>
      <c r="D1136" s="236"/>
      <c r="E1136" s="236"/>
      <c r="F1136" s="236"/>
      <c r="G1136" s="236"/>
      <c r="H1136" s="236"/>
      <c r="I1136" s="180"/>
      <c r="J1136" s="180"/>
      <c r="K1136" s="180"/>
      <c r="L1136" s="180"/>
      <c r="M1136" s="180"/>
      <c r="N1136" s="180"/>
      <c r="O1136" s="180"/>
      <c r="P1136" s="180"/>
      <c r="Q1136" s="180"/>
      <c r="R1136" s="180"/>
      <c r="S1136" s="226"/>
      <c r="T1136" s="227"/>
      <c r="U1136" s="227"/>
    </row>
    <row r="1137" spans="1:21" ht="14.25" x14ac:dyDescent="0.25">
      <c r="A1137" s="228"/>
      <c r="B1137" s="277" t="s">
        <v>401</v>
      </c>
      <c r="C1137" s="277"/>
      <c r="D1137" s="236"/>
      <c r="E1137" s="236"/>
      <c r="F1137" s="236"/>
      <c r="G1137" s="236"/>
      <c r="H1137" s="236"/>
      <c r="I1137" s="180"/>
      <c r="J1137" s="180"/>
      <c r="K1137" s="180"/>
      <c r="L1137" s="180"/>
      <c r="M1137" s="180"/>
      <c r="N1137" s="180"/>
      <c r="O1137" s="180"/>
      <c r="P1137" s="180"/>
      <c r="Q1137" s="180"/>
      <c r="R1137" s="180"/>
      <c r="S1137" s="226"/>
      <c r="T1137" s="227"/>
      <c r="U1137" s="227"/>
    </row>
    <row r="1138" spans="1:21" x14ac:dyDescent="0.2">
      <c r="A1138" s="228"/>
      <c r="B1138" s="236"/>
      <c r="C1138" s="236"/>
      <c r="D1138" s="236"/>
      <c r="E1138" s="236"/>
      <c r="F1138" s="236"/>
      <c r="G1138" s="236"/>
      <c r="H1138" s="236"/>
      <c r="I1138" s="180"/>
      <c r="J1138" s="180"/>
      <c r="K1138" s="180"/>
      <c r="L1138" s="180"/>
      <c r="M1138" s="180"/>
      <c r="N1138" s="180"/>
      <c r="O1138" s="180"/>
      <c r="P1138" s="180"/>
      <c r="Q1138" s="180"/>
      <c r="R1138" s="180"/>
      <c r="S1138" s="226"/>
      <c r="T1138" s="227"/>
      <c r="U1138" s="227"/>
    </row>
    <row r="1139" spans="1:21" ht="14.25" x14ac:dyDescent="0.2">
      <c r="A1139" s="228" t="s">
        <v>392</v>
      </c>
      <c r="B1139" s="229"/>
      <c r="C1139" s="229"/>
      <c r="D1139" s="230"/>
      <c r="E1139" s="230"/>
      <c r="F1139" s="230"/>
      <c r="G1139" s="230"/>
      <c r="H1139" s="230"/>
      <c r="I1139" s="180"/>
      <c r="J1139" s="180"/>
      <c r="K1139" s="180"/>
      <c r="L1139" s="180"/>
      <c r="M1139" s="180"/>
      <c r="N1139" s="180"/>
      <c r="O1139" s="180"/>
      <c r="P1139" s="180"/>
      <c r="Q1139" s="180"/>
      <c r="R1139" s="180"/>
      <c r="S1139" s="226"/>
      <c r="T1139" s="227"/>
      <c r="U1139" s="227"/>
    </row>
    <row r="1140" spans="1:21" ht="15" x14ac:dyDescent="0.25">
      <c r="A1140" s="232"/>
      <c r="B1140" s="232"/>
      <c r="C1140" s="232"/>
      <c r="D1140" s="233"/>
      <c r="E1140" s="233"/>
      <c r="F1140" s="233"/>
      <c r="G1140" s="233"/>
      <c r="H1140" s="233"/>
      <c r="I1140" s="180"/>
      <c r="J1140" s="180"/>
      <c r="K1140" s="180"/>
      <c r="L1140" s="180"/>
      <c r="M1140" s="180"/>
      <c r="N1140" s="180"/>
      <c r="O1140" s="180"/>
      <c r="P1140" s="180"/>
      <c r="Q1140" s="180"/>
      <c r="R1140" s="180"/>
      <c r="S1140" s="226"/>
      <c r="T1140" s="227"/>
      <c r="U1140" s="227"/>
    </row>
    <row r="1141" spans="1:21" ht="14.25" x14ac:dyDescent="0.25">
      <c r="A1141" s="235" t="s">
        <v>402</v>
      </c>
      <c r="B1141" s="228"/>
      <c r="C1141" s="228"/>
      <c r="D1141" s="236"/>
      <c r="E1141" s="236"/>
      <c r="F1141" s="236"/>
      <c r="G1141" s="236"/>
      <c r="H1141" s="236"/>
      <c r="I1141" s="180"/>
      <c r="J1141" s="180"/>
      <c r="K1141" s="180"/>
      <c r="L1141" s="180"/>
      <c r="M1141" s="180"/>
      <c r="N1141" s="180"/>
      <c r="O1141" s="180"/>
      <c r="P1141" s="180"/>
      <c r="Q1141" s="180"/>
      <c r="R1141" s="180"/>
      <c r="S1141" s="226"/>
      <c r="T1141" s="227"/>
      <c r="U1141" s="227"/>
    </row>
    <row r="1142" spans="1:21" x14ac:dyDescent="0.2">
      <c r="A1142" s="235"/>
      <c r="B1142" s="228"/>
      <c r="C1142" s="228"/>
      <c r="D1142" s="236"/>
      <c r="E1142" s="236"/>
      <c r="F1142" s="236"/>
      <c r="G1142" s="236"/>
      <c r="H1142" s="236"/>
      <c r="I1142" s="180"/>
      <c r="J1142" s="180"/>
      <c r="K1142" s="180"/>
      <c r="L1142" s="180"/>
      <c r="M1142" s="180"/>
      <c r="N1142" s="180"/>
      <c r="O1142" s="180"/>
      <c r="P1142" s="180"/>
      <c r="Q1142" s="180"/>
      <c r="R1142" s="180"/>
      <c r="S1142" s="226"/>
      <c r="T1142" s="227"/>
      <c r="U1142" s="227"/>
    </row>
    <row r="1143" spans="1:21" ht="14.25" x14ac:dyDescent="0.25">
      <c r="A1143" s="228" t="s">
        <v>146</v>
      </c>
      <c r="B1143" s="235" t="s">
        <v>403</v>
      </c>
      <c r="C1143" s="235"/>
      <c r="D1143" s="236"/>
      <c r="E1143" s="236"/>
      <c r="F1143" s="236"/>
      <c r="G1143" s="236"/>
      <c r="H1143" s="236"/>
      <c r="I1143" s="180"/>
      <c r="J1143" s="180"/>
      <c r="K1143" s="180"/>
      <c r="L1143" s="180"/>
      <c r="M1143" s="180"/>
      <c r="N1143" s="180"/>
      <c r="O1143" s="180"/>
      <c r="P1143" s="180"/>
      <c r="Q1143" s="180"/>
      <c r="R1143" s="180"/>
      <c r="S1143" s="226"/>
      <c r="T1143" s="227"/>
      <c r="U1143" s="227"/>
    </row>
    <row r="1144" spans="1:21" x14ac:dyDescent="0.2">
      <c r="A1144" s="275"/>
      <c r="B1144" s="180"/>
      <c r="C1144" s="225"/>
      <c r="D1144" s="225"/>
      <c r="E1144" s="180"/>
      <c r="F1144" s="180"/>
      <c r="G1144" s="180"/>
      <c r="H1144" s="180"/>
      <c r="I1144" s="180"/>
      <c r="J1144" s="180"/>
      <c r="K1144" s="180"/>
      <c r="L1144" s="180"/>
      <c r="M1144" s="180"/>
      <c r="N1144" s="180"/>
      <c r="O1144" s="180"/>
      <c r="P1144" s="180"/>
      <c r="Q1144" s="180"/>
      <c r="R1144" s="180"/>
      <c r="S1144" s="226"/>
      <c r="T1144" s="227"/>
      <c r="U1144" s="227"/>
    </row>
    <row r="1145" spans="1:21" x14ac:dyDescent="0.2">
      <c r="A1145" s="395" t="s">
        <v>167</v>
      </c>
      <c r="B1145" s="398" t="s">
        <v>404</v>
      </c>
      <c r="C1145" s="404" t="s">
        <v>405</v>
      </c>
      <c r="D1145" s="404" t="s">
        <v>358</v>
      </c>
      <c r="E1145" s="404" t="s">
        <v>359</v>
      </c>
      <c r="F1145" s="404" t="s">
        <v>228</v>
      </c>
      <c r="G1145" s="404" t="s">
        <v>229</v>
      </c>
      <c r="H1145" s="404" t="s">
        <v>408</v>
      </c>
      <c r="I1145" s="404" t="s">
        <v>409</v>
      </c>
      <c r="J1145" s="404" t="s">
        <v>410</v>
      </c>
      <c r="K1145" s="404" t="s">
        <v>411</v>
      </c>
      <c r="L1145" s="398" t="s">
        <v>169</v>
      </c>
      <c r="M1145" s="401" t="s">
        <v>52</v>
      </c>
      <c r="N1145" s="404" t="s">
        <v>363</v>
      </c>
      <c r="O1145" s="407" t="s">
        <v>364</v>
      </c>
      <c r="P1145" s="180"/>
      <c r="Q1145" s="180"/>
      <c r="R1145" s="180"/>
      <c r="S1145" s="226"/>
      <c r="T1145" s="227"/>
      <c r="U1145" s="227"/>
    </row>
    <row r="1146" spans="1:21" x14ac:dyDescent="0.2">
      <c r="A1146" s="396"/>
      <c r="B1146" s="399"/>
      <c r="C1146" s="405"/>
      <c r="D1146" s="405"/>
      <c r="E1146" s="405"/>
      <c r="F1146" s="405"/>
      <c r="G1146" s="405"/>
      <c r="H1146" s="405"/>
      <c r="I1146" s="405"/>
      <c r="J1146" s="405"/>
      <c r="K1146" s="405"/>
      <c r="L1146" s="399"/>
      <c r="M1146" s="402"/>
      <c r="N1146" s="405"/>
      <c r="O1146" s="408"/>
      <c r="P1146" s="180"/>
      <c r="Q1146" s="180"/>
      <c r="R1146" s="180"/>
      <c r="S1146" s="226"/>
      <c r="T1146" s="227"/>
      <c r="U1146" s="227"/>
    </row>
    <row r="1147" spans="1:21" x14ac:dyDescent="0.2">
      <c r="A1147" s="397"/>
      <c r="B1147" s="400"/>
      <c r="C1147" s="406"/>
      <c r="D1147" s="406"/>
      <c r="E1147" s="406"/>
      <c r="F1147" s="406"/>
      <c r="G1147" s="406"/>
      <c r="H1147" s="406"/>
      <c r="I1147" s="406"/>
      <c r="J1147" s="406"/>
      <c r="K1147" s="406"/>
      <c r="L1147" s="400"/>
      <c r="M1147" s="403"/>
      <c r="N1147" s="406"/>
      <c r="O1147" s="409"/>
      <c r="P1147" s="180"/>
      <c r="Q1147" s="180"/>
      <c r="R1147" s="180"/>
      <c r="S1147" s="226"/>
      <c r="T1147" s="227"/>
      <c r="U1147" s="227"/>
    </row>
    <row r="1148" spans="1:21" x14ac:dyDescent="0.2">
      <c r="A1148" s="243">
        <v>1</v>
      </c>
      <c r="B1148" s="244">
        <v>2</v>
      </c>
      <c r="C1148" s="244">
        <v>3</v>
      </c>
      <c r="D1148" s="244">
        <v>4</v>
      </c>
      <c r="E1148" s="244">
        <v>5</v>
      </c>
      <c r="F1148" s="244">
        <v>6</v>
      </c>
      <c r="G1148" s="244">
        <v>7</v>
      </c>
      <c r="H1148" s="244">
        <v>8</v>
      </c>
      <c r="I1148" s="244">
        <v>9</v>
      </c>
      <c r="J1148" s="244">
        <v>10</v>
      </c>
      <c r="K1148" s="244">
        <v>11</v>
      </c>
      <c r="L1148" s="245">
        <v>12</v>
      </c>
      <c r="M1148" s="246" t="s">
        <v>184</v>
      </c>
      <c r="N1148" s="244">
        <v>14</v>
      </c>
      <c r="O1148" s="244">
        <v>15</v>
      </c>
      <c r="P1148" s="180"/>
      <c r="Q1148" s="180"/>
      <c r="R1148" s="180"/>
      <c r="S1148" s="226"/>
      <c r="T1148" s="227"/>
      <c r="U1148" s="227"/>
    </row>
    <row r="1149" spans="1:21" x14ac:dyDescent="0.2">
      <c r="A1149" s="261">
        <v>624127</v>
      </c>
      <c r="B1149" s="248" t="s">
        <v>406</v>
      </c>
      <c r="C1149" s="237">
        <v>4</v>
      </c>
      <c r="D1149" s="237">
        <v>24</v>
      </c>
      <c r="E1149" s="118">
        <v>1</v>
      </c>
      <c r="F1149" s="118">
        <v>1</v>
      </c>
      <c r="G1149" s="118">
        <v>1</v>
      </c>
      <c r="H1149" s="118">
        <v>10</v>
      </c>
      <c r="I1149" s="147">
        <v>1.7</v>
      </c>
      <c r="J1149" s="119">
        <v>0.48</v>
      </c>
      <c r="K1149" s="172">
        <v>2.4700000000000002</v>
      </c>
      <c r="L1149" s="250" t="s">
        <v>194</v>
      </c>
      <c r="M1149" s="251" t="s">
        <v>195</v>
      </c>
      <c r="N1149" s="252">
        <f>((I1149*F1149+J1149*G1149+K1149*H1149)*E1149)/3600</f>
        <v>7.4666666666666675E-3</v>
      </c>
      <c r="O1149" s="252">
        <f>(I1149*F1149+J1149*G1149+K1149*H1149)*D1149/1000000</f>
        <v>6.4512000000000011E-4</v>
      </c>
      <c r="P1149" s="180"/>
      <c r="Q1149" s="180"/>
      <c r="R1149" s="180"/>
      <c r="S1149" s="226"/>
      <c r="T1149" s="227"/>
      <c r="U1149" s="227"/>
    </row>
    <row r="1150" spans="1:21" x14ac:dyDescent="0.2">
      <c r="A1150" s="261">
        <v>624130</v>
      </c>
      <c r="B1150" s="261" t="s">
        <v>412</v>
      </c>
      <c r="C1150" s="241"/>
      <c r="D1150" s="241"/>
      <c r="E1150" s="254"/>
      <c r="F1150" s="254"/>
      <c r="G1150" s="254"/>
      <c r="H1150" s="254"/>
      <c r="I1150" s="131">
        <v>4.2000000000000003E-2</v>
      </c>
      <c r="J1150" s="131">
        <v>9.7000000000000003E-2</v>
      </c>
      <c r="K1150" s="174">
        <v>0.19</v>
      </c>
      <c r="L1150" s="250" t="s">
        <v>200</v>
      </c>
      <c r="M1150" s="251" t="s">
        <v>201</v>
      </c>
      <c r="N1150" s="252">
        <f>((I1150*F1149+J1150*G1149+K1150*H1149)*E1149)/3600</f>
        <v>5.6638888888888884E-4</v>
      </c>
      <c r="O1150" s="252">
        <f>(I1150*F1149+J1150*G1149+K1150*H1149)*D1149/1000000</f>
        <v>4.8935999999999994E-5</v>
      </c>
      <c r="P1150" s="180"/>
      <c r="Q1150" s="180"/>
      <c r="R1150" s="180"/>
      <c r="S1150" s="226"/>
      <c r="T1150" s="227"/>
      <c r="U1150" s="227"/>
    </row>
    <row r="1151" spans="1:21" x14ac:dyDescent="0.2">
      <c r="A1151" s="261"/>
      <c r="B1151" s="261"/>
      <c r="C1151" s="241"/>
      <c r="D1151" s="241"/>
      <c r="E1151" s="254"/>
      <c r="F1151" s="254"/>
      <c r="G1151" s="254"/>
      <c r="H1151" s="254"/>
      <c r="I1151" s="176">
        <v>0</v>
      </c>
      <c r="J1151" s="134">
        <v>0.06</v>
      </c>
      <c r="K1151" s="134">
        <v>0.27</v>
      </c>
      <c r="L1151" s="250" t="s">
        <v>204</v>
      </c>
      <c r="M1151" s="251" t="s">
        <v>205</v>
      </c>
      <c r="N1151" s="252">
        <f>((I1151*F1149+J1151*G1149+K1151*H1149)*E1149)/3600</f>
        <v>7.6666666666666669E-4</v>
      </c>
      <c r="O1151" s="252">
        <f>(I1151*F1149+J1151*G1149+K1151*H1149)*D1149/1000000</f>
        <v>6.6240000000000003E-5</v>
      </c>
      <c r="P1151" s="180"/>
      <c r="Q1151" s="180"/>
      <c r="R1151" s="180"/>
      <c r="S1151" s="226"/>
      <c r="T1151" s="227"/>
      <c r="U1151" s="227"/>
    </row>
    <row r="1152" spans="1:21" x14ac:dyDescent="0.2">
      <c r="A1152" s="261"/>
      <c r="B1152" s="261"/>
      <c r="C1152" s="241"/>
      <c r="D1152" s="241"/>
      <c r="E1152" s="254"/>
      <c r="F1152" s="254"/>
      <c r="G1152" s="254"/>
      <c r="H1152" s="254"/>
      <c r="I1152" s="135">
        <v>25</v>
      </c>
      <c r="J1152" s="135">
        <v>2.4</v>
      </c>
      <c r="K1152" s="174">
        <v>1.29</v>
      </c>
      <c r="L1152" s="250" t="s">
        <v>206</v>
      </c>
      <c r="M1152" s="251" t="s">
        <v>207</v>
      </c>
      <c r="N1152" s="252">
        <f>((I1152*F1149+J1152*G1149+K1152*H1149)*E1149)/3600</f>
        <v>1.1194444444444444E-2</v>
      </c>
      <c r="O1152" s="252">
        <f>(I1152*F1149+J1152*G1149+K1152*H1149)*D1149/1000000</f>
        <v>9.6719999999999998E-4</v>
      </c>
      <c r="P1152" s="180"/>
      <c r="Q1152" s="180"/>
      <c r="R1152" s="180"/>
      <c r="S1152" s="226"/>
      <c r="T1152" s="227"/>
      <c r="U1152" s="227"/>
    </row>
    <row r="1153" spans="1:21" x14ac:dyDescent="0.2">
      <c r="A1153" s="261"/>
      <c r="B1153" s="263"/>
      <c r="C1153" s="238"/>
      <c r="D1153" s="238"/>
      <c r="E1153" s="264"/>
      <c r="F1153" s="264"/>
      <c r="G1153" s="264"/>
      <c r="H1153" s="264"/>
      <c r="I1153" s="135">
        <v>2.1</v>
      </c>
      <c r="J1153" s="134">
        <v>0.3</v>
      </c>
      <c r="K1153" s="174">
        <v>0.43</v>
      </c>
      <c r="L1153" s="250" t="s">
        <v>222</v>
      </c>
      <c r="M1153" s="176">
        <v>1325</v>
      </c>
      <c r="N1153" s="252">
        <f>((I1153*F1149+J1153*G1149+K1153*H1149)*E1149)/3600</f>
        <v>1.8611111111111109E-3</v>
      </c>
      <c r="O1153" s="252">
        <f>(I1153*F1149+J1153*G1149+K1153*H1149)*D1149/1000000</f>
        <v>1.6079999999999998E-4</v>
      </c>
      <c r="P1153" s="180"/>
      <c r="Q1153" s="180"/>
      <c r="R1153" s="180"/>
      <c r="S1153" s="226"/>
      <c r="T1153" s="227"/>
      <c r="U1153" s="227"/>
    </row>
    <row r="1154" spans="1:21" x14ac:dyDescent="0.2">
      <c r="A1154" s="261">
        <v>624131</v>
      </c>
      <c r="B1154" s="261" t="s">
        <v>407</v>
      </c>
      <c r="C1154" s="241">
        <v>2</v>
      </c>
      <c r="D1154" s="241">
        <v>12</v>
      </c>
      <c r="E1154" s="118">
        <v>1</v>
      </c>
      <c r="F1154" s="118">
        <v>1</v>
      </c>
      <c r="G1154" s="118">
        <v>1</v>
      </c>
      <c r="H1154" s="118">
        <v>10</v>
      </c>
      <c r="I1154" s="147">
        <v>4.5</v>
      </c>
      <c r="J1154" s="119">
        <v>1.27</v>
      </c>
      <c r="K1154" s="172">
        <v>6.47</v>
      </c>
      <c r="L1154" s="250" t="s">
        <v>194</v>
      </c>
      <c r="M1154" s="251" t="s">
        <v>195</v>
      </c>
      <c r="N1154" s="252">
        <f>((I1154*F1154+J1154*G1154+K1154*H1154)*E1154)/3600</f>
        <v>1.9574999999999999E-2</v>
      </c>
      <c r="O1154" s="252">
        <f>(I1154*F1154+J1154*G1154+K1154*H1154)*D1154/1000000</f>
        <v>8.4563999999999993E-4</v>
      </c>
      <c r="P1154" s="180"/>
      <c r="Q1154" s="180"/>
      <c r="R1154" s="180"/>
      <c r="S1154" s="226"/>
      <c r="T1154" s="227"/>
      <c r="U1154" s="227"/>
    </row>
    <row r="1155" spans="1:21" x14ac:dyDescent="0.2">
      <c r="A1155" s="261">
        <v>624132</v>
      </c>
      <c r="B1155" s="261"/>
      <c r="C1155" s="241"/>
      <c r="D1155" s="241"/>
      <c r="E1155" s="254"/>
      <c r="F1155" s="254"/>
      <c r="G1155" s="254"/>
      <c r="H1155" s="254"/>
      <c r="I1155" s="131">
        <v>9.5000000000000001E-2</v>
      </c>
      <c r="J1155" s="134">
        <v>0.25</v>
      </c>
      <c r="K1155" s="174">
        <v>0.51</v>
      </c>
      <c r="L1155" s="250" t="s">
        <v>200</v>
      </c>
      <c r="M1155" s="251" t="s">
        <v>201</v>
      </c>
      <c r="N1155" s="252">
        <f>((I1155*F1154+J1155*G1154+K1155*H1154)*E1154)/3600</f>
        <v>1.5124999999999997E-3</v>
      </c>
      <c r="O1155" s="252">
        <f>(I1155*F1154+J1155*G1154+K1155*H1154)*D1154/1000000</f>
        <v>6.5339999999999994E-5</v>
      </c>
      <c r="P1155" s="180"/>
      <c r="Q1155" s="180"/>
      <c r="R1155" s="180"/>
      <c r="S1155" s="226"/>
      <c r="T1155" s="227"/>
      <c r="U1155" s="227"/>
    </row>
    <row r="1156" spans="1:21" x14ac:dyDescent="0.2">
      <c r="A1156" s="261"/>
      <c r="B1156" s="261"/>
      <c r="C1156" s="218"/>
      <c r="D1156" s="218"/>
      <c r="E1156" s="254"/>
      <c r="F1156" s="254"/>
      <c r="G1156" s="254"/>
      <c r="H1156" s="254"/>
      <c r="I1156" s="176">
        <v>0</v>
      </c>
      <c r="J1156" s="134">
        <v>0.17</v>
      </c>
      <c r="K1156" s="134">
        <v>0.72</v>
      </c>
      <c r="L1156" s="250" t="s">
        <v>204</v>
      </c>
      <c r="M1156" s="251" t="s">
        <v>205</v>
      </c>
      <c r="N1156" s="252">
        <f>((I1156*F1154+J1156*G1154+K1156*H1154)*E1154)/3600</f>
        <v>2.047222222222222E-3</v>
      </c>
      <c r="O1156" s="252">
        <f>(I1156*F1154+J1156*G1154+K1156*H1154)*D1154/1000000</f>
        <v>8.844E-5</v>
      </c>
      <c r="P1156" s="180"/>
      <c r="Q1156" s="180"/>
      <c r="R1156" s="180"/>
      <c r="S1156" s="226"/>
      <c r="T1156" s="227"/>
      <c r="U1156" s="227"/>
    </row>
    <row r="1157" spans="1:21" x14ac:dyDescent="0.2">
      <c r="A1157" s="261"/>
      <c r="B1157" s="261"/>
      <c r="C1157" s="218"/>
      <c r="D1157" s="218"/>
      <c r="E1157" s="254"/>
      <c r="F1157" s="254"/>
      <c r="G1157" s="254"/>
      <c r="H1157" s="254"/>
      <c r="I1157" s="135">
        <v>57</v>
      </c>
      <c r="J1157" s="135">
        <v>6.3</v>
      </c>
      <c r="K1157" s="174">
        <v>3.37</v>
      </c>
      <c r="L1157" s="250" t="s">
        <v>206</v>
      </c>
      <c r="M1157" s="251" t="s">
        <v>207</v>
      </c>
      <c r="N1157" s="252">
        <f>((I1157*F1154+J1157*G1154+K1157*H1154)*E1154)/3600</f>
        <v>2.6944444444444444E-2</v>
      </c>
      <c r="O1157" s="252">
        <f>(I1157*F1154+J1157*G1154+K1157*H1154)*D1154/1000000</f>
        <v>1.1640000000000001E-3</v>
      </c>
      <c r="P1157" s="180"/>
      <c r="Q1157" s="180"/>
      <c r="R1157" s="180"/>
      <c r="S1157" s="226"/>
      <c r="T1157" s="227"/>
      <c r="U1157" s="227"/>
    </row>
    <row r="1158" spans="1:21" x14ac:dyDescent="0.2">
      <c r="A1158" s="261"/>
      <c r="B1158" s="261"/>
      <c r="C1158" s="218"/>
      <c r="D1158" s="218"/>
      <c r="E1158" s="254"/>
      <c r="F1158" s="254"/>
      <c r="G1158" s="254"/>
      <c r="H1158" s="254"/>
      <c r="I1158" s="135">
        <v>4.7</v>
      </c>
      <c r="J1158" s="134">
        <v>0.79</v>
      </c>
      <c r="K1158" s="174">
        <v>1.1399999999999999</v>
      </c>
      <c r="L1158" s="250" t="s">
        <v>222</v>
      </c>
      <c r="M1158" s="176">
        <v>1325</v>
      </c>
      <c r="N1158" s="252">
        <f>((I1158*F1154+J1158*G1154+K1158*H1154)*E1154)/3600</f>
        <v>4.6916666666666669E-3</v>
      </c>
      <c r="O1158" s="252">
        <f>(I1158*F1154+J1158*G1154+K1158*H1154)*D1154/1000000</f>
        <v>2.0268E-4</v>
      </c>
      <c r="P1158" s="180"/>
      <c r="Q1158" s="180"/>
      <c r="R1158" s="180"/>
      <c r="S1158" s="226"/>
      <c r="T1158" s="227"/>
      <c r="U1158" s="227"/>
    </row>
    <row r="1159" spans="1:21" x14ac:dyDescent="0.2">
      <c r="A1159" s="279"/>
      <c r="B1159" s="118"/>
      <c r="C1159" s="118"/>
      <c r="D1159" s="118"/>
      <c r="E1159" s="118"/>
      <c r="F1159" s="118"/>
      <c r="G1159" s="118"/>
      <c r="H1159" s="118"/>
      <c r="I1159" s="118"/>
      <c r="J1159" s="280"/>
      <c r="K1159" s="280"/>
      <c r="L1159" s="250" t="s">
        <v>194</v>
      </c>
      <c r="M1159" s="251" t="s">
        <v>195</v>
      </c>
      <c r="N1159" s="252">
        <f>SUMIF(M1149:M1158,"0301",N1149:N1158)</f>
        <v>2.7041666666666665E-2</v>
      </c>
      <c r="O1159" s="252">
        <f>SUMIF(M1149:M1158,"0301",O1149:O1158)</f>
        <v>1.49076E-3</v>
      </c>
      <c r="P1159" s="180"/>
      <c r="Q1159" s="180"/>
      <c r="R1159" s="180"/>
      <c r="S1159" s="226"/>
      <c r="T1159" s="227"/>
      <c r="U1159" s="227"/>
    </row>
    <row r="1160" spans="1:21" x14ac:dyDescent="0.2">
      <c r="A1160" s="278"/>
      <c r="B1160" s="254"/>
      <c r="C1160" s="254"/>
      <c r="D1160" s="218"/>
      <c r="E1160" s="218"/>
      <c r="F1160" s="218"/>
      <c r="G1160" s="218"/>
      <c r="H1160" s="218"/>
      <c r="I1160" s="218"/>
      <c r="J1160" s="281"/>
      <c r="K1160" s="281"/>
      <c r="L1160" s="250" t="s">
        <v>200</v>
      </c>
      <c r="M1160" s="251" t="s">
        <v>201</v>
      </c>
      <c r="N1160" s="252">
        <f>SUMIF(M1149:M1158,"0330",N1149:N1158)</f>
        <v>2.0788888888888888E-3</v>
      </c>
      <c r="O1160" s="252">
        <f>SUMIF(M1149:M1158,"0330",O1149:O1158)</f>
        <v>1.1427599999999999E-4</v>
      </c>
      <c r="P1160" s="180"/>
      <c r="Q1160" s="180"/>
      <c r="R1160" s="180"/>
      <c r="S1160" s="226"/>
      <c r="T1160" s="227"/>
      <c r="U1160" s="227"/>
    </row>
    <row r="1161" spans="1:21" x14ac:dyDescent="0.2">
      <c r="A1161" s="278"/>
      <c r="B1161" s="254"/>
      <c r="C1161" s="254"/>
      <c r="D1161" s="218"/>
      <c r="E1161" s="218"/>
      <c r="F1161" s="218"/>
      <c r="G1161" s="218"/>
      <c r="H1161" s="218"/>
      <c r="I1161" s="218"/>
      <c r="J1161" s="281"/>
      <c r="K1161" s="281"/>
      <c r="L1161" s="250" t="s">
        <v>204</v>
      </c>
      <c r="M1161" s="251" t="s">
        <v>205</v>
      </c>
      <c r="N1161" s="252">
        <f>SUMIF(M1149:M1158,"0328",N1149:N1158)</f>
        <v>2.8138888888888888E-3</v>
      </c>
      <c r="O1161" s="252">
        <f>SUMIF(M1149:M1158,"0328",O1149:O1158)</f>
        <v>1.5468E-4</v>
      </c>
      <c r="P1161" s="180"/>
      <c r="Q1161" s="180"/>
      <c r="R1161" s="180"/>
      <c r="S1161" s="226"/>
      <c r="T1161" s="227"/>
      <c r="U1161" s="227"/>
    </row>
    <row r="1162" spans="1:21" x14ac:dyDescent="0.2">
      <c r="A1162" s="278"/>
      <c r="B1162" s="254"/>
      <c r="C1162" s="254"/>
      <c r="D1162" s="218"/>
      <c r="E1162" s="218"/>
      <c r="F1162" s="218"/>
      <c r="G1162" s="218"/>
      <c r="H1162" s="218"/>
      <c r="I1162" s="218"/>
      <c r="J1162" s="281"/>
      <c r="K1162" s="281"/>
      <c r="L1162" s="250" t="s">
        <v>206</v>
      </c>
      <c r="M1162" s="251" t="s">
        <v>207</v>
      </c>
      <c r="N1162" s="252">
        <f>SUMIF(M1149:M1158,"0337",N1149:N1158)</f>
        <v>3.8138888888888889E-2</v>
      </c>
      <c r="O1162" s="252">
        <f>SUMIF(M1149:M1158,"0337",O1149:O1158)</f>
        <v>2.1312000000000002E-3</v>
      </c>
      <c r="P1162" s="180"/>
      <c r="Q1162" s="180"/>
      <c r="R1162" s="180"/>
      <c r="S1162" s="226"/>
      <c r="T1162" s="227"/>
      <c r="U1162" s="227"/>
    </row>
    <row r="1163" spans="1:21" x14ac:dyDescent="0.2">
      <c r="A1163" s="282" t="s">
        <v>323</v>
      </c>
      <c r="B1163" s="264"/>
      <c r="C1163" s="264"/>
      <c r="D1163" s="128"/>
      <c r="E1163" s="128"/>
      <c r="F1163" s="128"/>
      <c r="G1163" s="128"/>
      <c r="H1163" s="128"/>
      <c r="I1163" s="128"/>
      <c r="J1163" s="256"/>
      <c r="K1163" s="256"/>
      <c r="L1163" s="250" t="s">
        <v>222</v>
      </c>
      <c r="M1163" s="251" t="s">
        <v>224</v>
      </c>
      <c r="N1163" s="252">
        <f>SUMIF(M1149:M1158,"1325",N1149:N1158)</f>
        <v>6.552777777777778E-3</v>
      </c>
      <c r="O1163" s="252">
        <f>SUMIF(M1149:M1158,"1325",O1149:O1158)</f>
        <v>3.6348000000000001E-4</v>
      </c>
      <c r="P1163" s="180"/>
      <c r="Q1163" s="180"/>
      <c r="R1163" s="180"/>
      <c r="S1163" s="226"/>
      <c r="T1163" s="227"/>
      <c r="U1163" s="227"/>
    </row>
    <row r="1164" spans="1:21" x14ac:dyDescent="0.2">
      <c r="A1164" s="380"/>
      <c r="B1164" s="254"/>
      <c r="C1164" s="254"/>
      <c r="D1164" s="218"/>
      <c r="E1164" s="218"/>
      <c r="F1164" s="218"/>
      <c r="G1164" s="218"/>
      <c r="H1164" s="218"/>
      <c r="I1164" s="218"/>
      <c r="J1164" s="281"/>
      <c r="K1164" s="281"/>
      <c r="L1164" s="250"/>
      <c r="M1164" s="251"/>
      <c r="N1164" s="252"/>
      <c r="O1164" s="252"/>
      <c r="P1164" s="180"/>
      <c r="Q1164" s="180"/>
      <c r="R1164" s="180"/>
      <c r="S1164" s="226"/>
      <c r="T1164" s="227"/>
      <c r="U1164" s="227"/>
    </row>
    <row r="1165" spans="1:21" x14ac:dyDescent="0.2">
      <c r="A1165" s="380" t="s">
        <v>745</v>
      </c>
      <c r="B1165" s="254"/>
      <c r="C1165" s="254"/>
      <c r="D1165" s="218"/>
      <c r="E1165" s="218"/>
      <c r="F1165" s="218"/>
      <c r="G1165" s="218"/>
      <c r="H1165" s="218"/>
      <c r="I1165" s="218"/>
      <c r="J1165" s="281"/>
      <c r="K1165" s="281"/>
      <c r="L1165" s="250"/>
      <c r="M1165" s="251"/>
      <c r="N1165" s="252"/>
      <c r="O1165" s="252"/>
      <c r="P1165" s="180"/>
      <c r="Q1165" s="180"/>
      <c r="R1165" s="180"/>
      <c r="S1165" s="226"/>
      <c r="T1165" s="227"/>
      <c r="U1165" s="227"/>
    </row>
    <row r="1166" spans="1:21" x14ac:dyDescent="0.2">
      <c r="A1166" s="279"/>
      <c r="B1166" s="118"/>
      <c r="C1166" s="118"/>
      <c r="D1166" s="118"/>
      <c r="E1166" s="118"/>
      <c r="F1166" s="118"/>
      <c r="G1166" s="118"/>
      <c r="H1166" s="118"/>
      <c r="I1166" s="118"/>
      <c r="J1166" s="280"/>
      <c r="K1166" s="280"/>
      <c r="L1166" s="81" t="s">
        <v>194</v>
      </c>
      <c r="M1166" s="82" t="s">
        <v>195</v>
      </c>
      <c r="N1166" s="252">
        <f>N1159+T1118</f>
        <v>0.30655499999999997</v>
      </c>
      <c r="O1166" s="252">
        <f>O1159+U1118</f>
        <v>0.29919943199999999</v>
      </c>
      <c r="P1166" s="180"/>
      <c r="Q1166" s="180"/>
      <c r="R1166" s="180"/>
      <c r="S1166" s="226"/>
      <c r="T1166" s="227"/>
      <c r="U1166" s="227"/>
    </row>
    <row r="1167" spans="1:21" x14ac:dyDescent="0.2">
      <c r="A1167" s="278"/>
      <c r="B1167" s="218"/>
      <c r="C1167" s="218"/>
      <c r="D1167" s="218"/>
      <c r="E1167" s="218"/>
      <c r="F1167" s="218"/>
      <c r="G1167" s="218"/>
      <c r="H1167" s="218"/>
      <c r="I1167" s="218"/>
      <c r="J1167" s="281"/>
      <c r="K1167" s="281"/>
      <c r="L1167" s="81" t="s">
        <v>197</v>
      </c>
      <c r="M1167" s="82" t="s">
        <v>198</v>
      </c>
      <c r="N1167" s="252">
        <f>T1119</f>
        <v>2.0460555555555557E-3</v>
      </c>
      <c r="O1167" s="252">
        <f>U1119</f>
        <v>2.3017852000000003E-3</v>
      </c>
      <c r="P1167" s="180"/>
      <c r="Q1167" s="180"/>
      <c r="R1167" s="180"/>
      <c r="S1167" s="226"/>
      <c r="T1167" s="227"/>
      <c r="U1167" s="227"/>
    </row>
    <row r="1168" spans="1:21" x14ac:dyDescent="0.2">
      <c r="A1168" s="278"/>
      <c r="B1168" s="254"/>
      <c r="C1168" s="254"/>
      <c r="D1168" s="218"/>
      <c r="E1168" s="218"/>
      <c r="F1168" s="218"/>
      <c r="G1168" s="218"/>
      <c r="H1168" s="218"/>
      <c r="I1168" s="218"/>
      <c r="J1168" s="281"/>
      <c r="K1168" s="281"/>
      <c r="L1168" s="81" t="s">
        <v>200</v>
      </c>
      <c r="M1168" s="82" t="s">
        <v>201</v>
      </c>
      <c r="N1168" s="252">
        <f>N1160+T1120</f>
        <v>3.2233888888888888E-2</v>
      </c>
      <c r="O1168" s="252">
        <f>O1160+U1120</f>
        <v>3.0323929999999999E-2</v>
      </c>
      <c r="P1168" s="180"/>
      <c r="Q1168" s="180"/>
      <c r="R1168" s="180"/>
      <c r="S1168" s="226"/>
      <c r="T1168" s="227"/>
      <c r="U1168" s="227"/>
    </row>
    <row r="1169" spans="1:21" x14ac:dyDescent="0.2">
      <c r="A1169" s="278"/>
      <c r="B1169" s="254"/>
      <c r="C1169" s="254"/>
      <c r="D1169" s="218"/>
      <c r="E1169" s="218"/>
      <c r="F1169" s="218"/>
      <c r="G1169" s="218"/>
      <c r="H1169" s="218"/>
      <c r="I1169" s="218"/>
      <c r="J1169" s="281"/>
      <c r="K1169" s="281"/>
      <c r="L1169" s="81" t="s">
        <v>203</v>
      </c>
      <c r="M1169" s="82">
        <v>2754</v>
      </c>
      <c r="N1169" s="252">
        <f>T1121</f>
        <v>4.5833333333333334E-3</v>
      </c>
      <c r="O1169" s="252">
        <f>U1121</f>
        <v>6.1845000000000008E-3</v>
      </c>
      <c r="P1169" s="180"/>
      <c r="Q1169" s="180"/>
      <c r="R1169" s="180"/>
      <c r="S1169" s="226"/>
      <c r="T1169" s="227"/>
      <c r="U1169" s="227"/>
    </row>
    <row r="1170" spans="1:21" x14ac:dyDescent="0.2">
      <c r="A1170" s="278"/>
      <c r="B1170" s="254"/>
      <c r="C1170" s="254"/>
      <c r="D1170" s="218"/>
      <c r="E1170" s="218"/>
      <c r="F1170" s="218"/>
      <c r="G1170" s="218"/>
      <c r="H1170" s="218"/>
      <c r="I1170" s="218"/>
      <c r="J1170" s="281"/>
      <c r="K1170" s="281"/>
      <c r="L1170" s="81" t="s">
        <v>204</v>
      </c>
      <c r="M1170" s="82" t="s">
        <v>205</v>
      </c>
      <c r="N1170" s="252">
        <f t="shared" ref="N1170:O1172" si="8">N1161+T1122</f>
        <v>2.8319444444444446E-2</v>
      </c>
      <c r="O1170" s="252">
        <f t="shared" si="8"/>
        <v>2.8976120000000001E-2</v>
      </c>
      <c r="P1170" s="180"/>
      <c r="Q1170" s="180"/>
      <c r="R1170" s="180"/>
      <c r="S1170" s="226"/>
      <c r="T1170" s="227"/>
      <c r="U1170" s="227"/>
    </row>
    <row r="1171" spans="1:21" x14ac:dyDescent="0.2">
      <c r="A1171" s="282" t="s">
        <v>323</v>
      </c>
      <c r="B1171" s="264"/>
      <c r="C1171" s="264"/>
      <c r="D1171" s="128"/>
      <c r="E1171" s="128"/>
      <c r="F1171" s="128"/>
      <c r="G1171" s="128"/>
      <c r="H1171" s="128"/>
      <c r="I1171" s="128"/>
      <c r="J1171" s="256"/>
      <c r="K1171" s="256"/>
      <c r="L1171" s="84" t="s">
        <v>206</v>
      </c>
      <c r="M1171" s="82" t="s">
        <v>207</v>
      </c>
      <c r="N1171" s="252">
        <f t="shared" si="8"/>
        <v>1.4497333333333335</v>
      </c>
      <c r="O1171" s="252">
        <f t="shared" si="8"/>
        <v>1.1517130600000001</v>
      </c>
      <c r="P1171" s="180"/>
      <c r="Q1171" s="180"/>
      <c r="R1171" s="180"/>
      <c r="S1171" s="226"/>
      <c r="T1171" s="227"/>
      <c r="U1171" s="227"/>
    </row>
    <row r="1172" spans="1:21" x14ac:dyDescent="0.2">
      <c r="A1172" s="366"/>
      <c r="B1172" s="258"/>
      <c r="C1172" s="258"/>
      <c r="D1172" s="259"/>
      <c r="E1172" s="259"/>
      <c r="F1172" s="259"/>
      <c r="G1172" s="259"/>
      <c r="H1172" s="259"/>
      <c r="I1172" s="259"/>
      <c r="J1172" s="367"/>
      <c r="K1172" s="367"/>
      <c r="L1172" s="81" t="s">
        <v>222</v>
      </c>
      <c r="M1172" s="82" t="s">
        <v>224</v>
      </c>
      <c r="N1172" s="252">
        <f t="shared" si="8"/>
        <v>0.16523055555555555</v>
      </c>
      <c r="O1172" s="252">
        <f t="shared" si="8"/>
        <v>0.14161095999999998</v>
      </c>
      <c r="P1172" s="180"/>
      <c r="Q1172" s="180"/>
      <c r="R1172" s="180"/>
      <c r="S1172" s="226"/>
      <c r="T1172" s="227"/>
      <c r="U1172" s="227"/>
    </row>
    <row r="1173" spans="1:21" x14ac:dyDescent="0.2">
      <c r="A1173" s="366"/>
      <c r="B1173" s="258"/>
      <c r="C1173" s="258"/>
      <c r="D1173" s="259"/>
      <c r="E1173" s="259"/>
      <c r="F1173" s="259"/>
      <c r="G1173" s="259"/>
      <c r="H1173" s="259"/>
      <c r="I1173" s="259"/>
      <c r="J1173" s="367"/>
      <c r="K1173" s="367"/>
      <c r="N1173" s="368"/>
      <c r="O1173" s="368"/>
      <c r="P1173" s="180"/>
      <c r="Q1173" s="180"/>
      <c r="R1173" s="180"/>
      <c r="S1173" s="226"/>
      <c r="T1173" s="227"/>
      <c r="U1173" s="227"/>
    </row>
    <row r="1174" spans="1:21" x14ac:dyDescent="0.2">
      <c r="A1174" s="1" t="s">
        <v>685</v>
      </c>
      <c r="B1174" s="180"/>
      <c r="C1174" s="225"/>
      <c r="D1174" s="225"/>
      <c r="E1174" s="180"/>
      <c r="F1174" s="180"/>
      <c r="G1174" s="180"/>
      <c r="H1174" s="180"/>
      <c r="I1174" s="180"/>
      <c r="J1174" s="180"/>
      <c r="K1174" s="180"/>
      <c r="L1174" s="180"/>
      <c r="M1174" s="180"/>
      <c r="N1174" s="180"/>
      <c r="O1174" s="180"/>
      <c r="P1174" s="180"/>
      <c r="Q1174" s="180"/>
      <c r="R1174" s="180"/>
      <c r="S1174" s="226"/>
      <c r="T1174" s="227"/>
      <c r="U1174" s="227"/>
    </row>
    <row r="1175" spans="1:21" x14ac:dyDescent="0.2">
      <c r="A1175" s="1" t="s">
        <v>325</v>
      </c>
    </row>
    <row r="1176" spans="1:21" x14ac:dyDescent="0.2">
      <c r="A1176" s="1" t="s">
        <v>326</v>
      </c>
    </row>
    <row r="1177" spans="1:21" x14ac:dyDescent="0.2">
      <c r="A1177" s="28" t="s">
        <v>143</v>
      </c>
      <c r="B1177" s="29"/>
    </row>
    <row r="1178" spans="1:21" ht="14.25" x14ac:dyDescent="0.25">
      <c r="A1178" s="31" t="s">
        <v>149</v>
      </c>
      <c r="B1178" s="32"/>
    </row>
    <row r="1179" spans="1:21" x14ac:dyDescent="0.2">
      <c r="A1179" s="28" t="s">
        <v>144</v>
      </c>
      <c r="B1179" s="32"/>
    </row>
    <row r="1180" spans="1:21" ht="14.25" x14ac:dyDescent="0.25">
      <c r="A1180" s="31" t="s">
        <v>150</v>
      </c>
      <c r="B1180" s="32"/>
    </row>
    <row r="1181" spans="1:21" x14ac:dyDescent="0.2">
      <c r="A1181" s="28" t="s">
        <v>145</v>
      </c>
      <c r="B1181" s="32"/>
    </row>
    <row r="1182" spans="1:21" ht="14.25" x14ac:dyDescent="0.25">
      <c r="A1182" s="31" t="s">
        <v>151</v>
      </c>
      <c r="B1182" s="32"/>
    </row>
    <row r="1183" spans="1:21" x14ac:dyDescent="0.2">
      <c r="A1183" s="28" t="s">
        <v>144</v>
      </c>
      <c r="B1183" s="32"/>
    </row>
    <row r="1184" spans="1:21" ht="14.25" x14ac:dyDescent="0.25">
      <c r="A1184" s="31" t="s">
        <v>152</v>
      </c>
      <c r="B1184" s="32"/>
    </row>
    <row r="1185" spans="1:2" ht="14.25" x14ac:dyDescent="0.25">
      <c r="A1185" s="28" t="s">
        <v>146</v>
      </c>
      <c r="B1185" s="29" t="s">
        <v>153</v>
      </c>
    </row>
    <row r="1186" spans="1:2" ht="14.25" x14ac:dyDescent="0.25">
      <c r="A1186" s="28"/>
      <c r="B1186" s="29" t="s">
        <v>154</v>
      </c>
    </row>
    <row r="1187" spans="1:2" ht="14.25" x14ac:dyDescent="0.25">
      <c r="A1187" s="28"/>
      <c r="B1187" s="29" t="s">
        <v>155</v>
      </c>
    </row>
    <row r="1188" spans="1:2" x14ac:dyDescent="0.2">
      <c r="A1188" s="28"/>
      <c r="B1188" s="29" t="s">
        <v>147</v>
      </c>
    </row>
    <row r="1189" spans="1:2" ht="14.25" x14ac:dyDescent="0.25">
      <c r="A1189" s="28"/>
      <c r="B1189" s="29" t="s">
        <v>156</v>
      </c>
    </row>
    <row r="1190" spans="1:2" ht="14.25" x14ac:dyDescent="0.25">
      <c r="A1190" s="28"/>
      <c r="B1190" s="29" t="s">
        <v>157</v>
      </c>
    </row>
    <row r="1191" spans="1:2" ht="14.25" x14ac:dyDescent="0.25">
      <c r="A1191" s="28"/>
      <c r="B1191" s="29" t="s">
        <v>158</v>
      </c>
    </row>
    <row r="1192" spans="1:2" x14ac:dyDescent="0.2">
      <c r="A1192" s="28"/>
      <c r="B1192" s="29"/>
    </row>
    <row r="1193" spans="1:2" ht="14.25" x14ac:dyDescent="0.25">
      <c r="A1193" s="28"/>
      <c r="B1193" s="29" t="s">
        <v>159</v>
      </c>
    </row>
    <row r="1194" spans="1:2" ht="14.25" x14ac:dyDescent="0.25">
      <c r="A1194" s="28"/>
      <c r="B1194" s="34" t="s">
        <v>160</v>
      </c>
    </row>
    <row r="1195" spans="1:2" ht="14.25" x14ac:dyDescent="0.25">
      <c r="A1195" s="28"/>
      <c r="B1195" s="34" t="s">
        <v>161</v>
      </c>
    </row>
    <row r="1196" spans="1:2" ht="14.25" x14ac:dyDescent="0.25">
      <c r="A1196" s="31" t="s">
        <v>162</v>
      </c>
      <c r="B1196" s="32"/>
    </row>
    <row r="1197" spans="1:2" x14ac:dyDescent="0.2">
      <c r="A1197" s="28" t="s">
        <v>144</v>
      </c>
      <c r="B1197" s="32"/>
    </row>
    <row r="1198" spans="1:2" ht="14.25" x14ac:dyDescent="0.25">
      <c r="A1198" s="31" t="s">
        <v>163</v>
      </c>
      <c r="B1198" s="32"/>
    </row>
    <row r="1199" spans="1:2" ht="14.25" x14ac:dyDescent="0.25">
      <c r="A1199" s="31" t="s">
        <v>164</v>
      </c>
      <c r="B1199" s="29"/>
    </row>
    <row r="1200" spans="1:2" x14ac:dyDescent="0.2">
      <c r="A1200" s="28" t="s">
        <v>144</v>
      </c>
      <c r="B1200" s="32"/>
    </row>
    <row r="1201" spans="1:21" ht="14.25" x14ac:dyDescent="0.25">
      <c r="A1201" s="31" t="s">
        <v>165</v>
      </c>
      <c r="B1201" s="29"/>
    </row>
    <row r="1202" spans="1:21" ht="14.25" x14ac:dyDescent="0.25">
      <c r="A1202" s="28" t="s">
        <v>146</v>
      </c>
      <c r="B1202" s="29" t="s">
        <v>166</v>
      </c>
    </row>
    <row r="1204" spans="1:21" x14ac:dyDescent="0.2">
      <c r="A1204" s="414" t="s">
        <v>167</v>
      </c>
      <c r="B1204" s="417" t="s">
        <v>168</v>
      </c>
      <c r="C1204" s="417" t="s">
        <v>225</v>
      </c>
      <c r="D1204" s="417" t="s">
        <v>226</v>
      </c>
      <c r="E1204" s="385" t="s">
        <v>227</v>
      </c>
      <c r="F1204" s="388" t="s">
        <v>228</v>
      </c>
      <c r="G1204" s="388" t="s">
        <v>229</v>
      </c>
      <c r="H1204" s="388" t="s">
        <v>230</v>
      </c>
      <c r="I1204" s="388" t="s">
        <v>231</v>
      </c>
      <c r="J1204" s="388" t="s">
        <v>232</v>
      </c>
      <c r="K1204" s="388" t="s">
        <v>233</v>
      </c>
      <c r="L1204" s="388" t="s">
        <v>234</v>
      </c>
      <c r="M1204" s="388" t="s">
        <v>235</v>
      </c>
      <c r="N1204" s="385" t="s">
        <v>236</v>
      </c>
      <c r="O1204" s="385" t="s">
        <v>237</v>
      </c>
      <c r="P1204" s="385" t="s">
        <v>238</v>
      </c>
      <c r="Q1204" s="385" t="s">
        <v>239</v>
      </c>
      <c r="R1204" s="388" t="s">
        <v>169</v>
      </c>
      <c r="S1204" s="410" t="s">
        <v>52</v>
      </c>
      <c r="T1204" s="385" t="s">
        <v>170</v>
      </c>
      <c r="U1204" s="392" t="s">
        <v>171</v>
      </c>
    </row>
    <row r="1205" spans="1:21" x14ac:dyDescent="0.2">
      <c r="A1205" s="415"/>
      <c r="B1205" s="418"/>
      <c r="C1205" s="418"/>
      <c r="D1205" s="418"/>
      <c r="E1205" s="386"/>
      <c r="F1205" s="389"/>
      <c r="G1205" s="389"/>
      <c r="H1205" s="389"/>
      <c r="I1205" s="389"/>
      <c r="J1205" s="389"/>
      <c r="K1205" s="389"/>
      <c r="L1205" s="389"/>
      <c r="M1205" s="389"/>
      <c r="N1205" s="386"/>
      <c r="O1205" s="386"/>
      <c r="P1205" s="386"/>
      <c r="Q1205" s="386"/>
      <c r="R1205" s="389"/>
      <c r="S1205" s="411"/>
      <c r="T1205" s="386"/>
      <c r="U1205" s="393"/>
    </row>
    <row r="1206" spans="1:21" x14ac:dyDescent="0.2">
      <c r="A1206" s="416"/>
      <c r="B1206" s="419"/>
      <c r="C1206" s="419"/>
      <c r="D1206" s="419"/>
      <c r="E1206" s="387"/>
      <c r="F1206" s="390"/>
      <c r="G1206" s="390"/>
      <c r="H1206" s="390"/>
      <c r="I1206" s="390"/>
      <c r="J1206" s="390"/>
      <c r="K1206" s="390"/>
      <c r="L1206" s="390"/>
      <c r="M1206" s="390"/>
      <c r="N1206" s="387"/>
      <c r="O1206" s="387"/>
      <c r="P1206" s="387"/>
      <c r="Q1206" s="387"/>
      <c r="R1206" s="390"/>
      <c r="S1206" s="412"/>
      <c r="T1206" s="387"/>
      <c r="U1206" s="394"/>
    </row>
    <row r="1207" spans="1:21" x14ac:dyDescent="0.2">
      <c r="A1207" s="112" t="s">
        <v>172</v>
      </c>
      <c r="B1207" s="113" t="s">
        <v>173</v>
      </c>
      <c r="C1207" s="113" t="s">
        <v>174</v>
      </c>
      <c r="D1207" s="113" t="s">
        <v>175</v>
      </c>
      <c r="E1207" s="113" t="s">
        <v>176</v>
      </c>
      <c r="F1207" s="113" t="s">
        <v>177</v>
      </c>
      <c r="G1207" s="113" t="s">
        <v>178</v>
      </c>
      <c r="H1207" s="113" t="s">
        <v>179</v>
      </c>
      <c r="I1207" s="113" t="s">
        <v>180</v>
      </c>
      <c r="J1207" s="113" t="s">
        <v>181</v>
      </c>
      <c r="K1207" s="113" t="s">
        <v>182</v>
      </c>
      <c r="L1207" s="113" t="s">
        <v>183</v>
      </c>
      <c r="M1207" s="113" t="s">
        <v>184</v>
      </c>
      <c r="N1207" s="113" t="s">
        <v>185</v>
      </c>
      <c r="O1207" s="113" t="s">
        <v>186</v>
      </c>
      <c r="P1207" s="113" t="s">
        <v>187</v>
      </c>
      <c r="Q1207" s="113" t="s">
        <v>188</v>
      </c>
      <c r="R1207" s="114">
        <v>18</v>
      </c>
      <c r="S1207" s="113" t="s">
        <v>189</v>
      </c>
      <c r="T1207" s="113" t="s">
        <v>190</v>
      </c>
      <c r="U1207" s="113" t="s">
        <v>191</v>
      </c>
    </row>
    <row r="1208" spans="1:21" x14ac:dyDescent="0.2">
      <c r="A1208" s="115"/>
      <c r="B1208" s="116" t="s">
        <v>386</v>
      </c>
      <c r="C1208" s="69">
        <v>1</v>
      </c>
      <c r="D1208" s="39">
        <v>150</v>
      </c>
      <c r="E1208" s="117">
        <f>IF(C1208=0,0,C1208)</f>
        <v>1</v>
      </c>
      <c r="F1208" s="102"/>
      <c r="G1208" s="102">
        <v>4</v>
      </c>
      <c r="H1208" s="102">
        <v>0.1</v>
      </c>
      <c r="I1208" s="102">
        <v>0.1</v>
      </c>
      <c r="J1208" s="102"/>
      <c r="K1208" s="102"/>
      <c r="L1208" s="102">
        <v>1</v>
      </c>
      <c r="M1208" s="102">
        <v>1</v>
      </c>
      <c r="N1208" s="89"/>
      <c r="O1208" s="130">
        <v>0.2</v>
      </c>
      <c r="P1208" s="130">
        <v>0.8</v>
      </c>
      <c r="Q1208" s="130">
        <v>0.2</v>
      </c>
      <c r="R1208" s="84" t="s">
        <v>194</v>
      </c>
      <c r="S1208" s="120" t="s">
        <v>195</v>
      </c>
      <c r="T1208" s="121">
        <f>(O1208*G1208+P1208*H1208+Q1208*L1208)*E1208/3600*0.8</f>
        <v>2.4000000000000003E-4</v>
      </c>
      <c r="U1208" s="141">
        <f>(O1208*G1208+P1208*H1208+Q1208*L1208+P1208*I1208+Q1208*M1208)*C1208*D1208/1000000*0.8</f>
        <v>1.6320000000000004E-4</v>
      </c>
    </row>
    <row r="1209" spans="1:21" x14ac:dyDescent="0.2">
      <c r="A1209" s="208" t="s">
        <v>327</v>
      </c>
      <c r="B1209" s="123" t="s">
        <v>387</v>
      </c>
      <c r="C1209" s="148"/>
      <c r="D1209" s="125"/>
      <c r="E1209" s="125"/>
      <c r="F1209" s="126"/>
      <c r="G1209" s="127"/>
      <c r="H1209" s="127"/>
      <c r="I1209" s="127"/>
      <c r="J1209" s="127"/>
      <c r="K1209" s="127"/>
      <c r="L1209" s="127"/>
      <c r="M1209" s="127"/>
      <c r="N1209" s="95"/>
      <c r="O1209" s="130"/>
      <c r="P1209" s="130"/>
      <c r="Q1209" s="130"/>
      <c r="R1209" s="84" t="s">
        <v>197</v>
      </c>
      <c r="S1209" s="120" t="s">
        <v>198</v>
      </c>
      <c r="T1209" s="121">
        <f>(O1208*G1208+P1208*H1208+Q1208*L1208)*E1208/3600*0.13</f>
        <v>3.9000000000000006E-5</v>
      </c>
      <c r="U1209" s="141">
        <f>(O1208*G1208+P1208*H1208+Q1208*L1208+P1208*I1208+Q1208*M1208)*C1208*D1208/1000000*0.13</f>
        <v>2.6520000000000004E-5</v>
      </c>
    </row>
    <row r="1210" spans="1:21" x14ac:dyDescent="0.2">
      <c r="A1210" s="209"/>
      <c r="B1210" s="123"/>
      <c r="C1210" s="148"/>
      <c r="D1210" s="125"/>
      <c r="E1210" s="125"/>
      <c r="F1210" s="126"/>
      <c r="G1210" s="127"/>
      <c r="H1210" s="127"/>
      <c r="I1210" s="127"/>
      <c r="J1210" s="127"/>
      <c r="K1210" s="127"/>
      <c r="L1210" s="127"/>
      <c r="M1210" s="127"/>
      <c r="N1210" s="95"/>
      <c r="O1210" s="131">
        <v>0.02</v>
      </c>
      <c r="P1210" s="131">
        <v>0.15</v>
      </c>
      <c r="Q1210" s="131">
        <v>0.02</v>
      </c>
      <c r="R1210" s="84" t="s">
        <v>200</v>
      </c>
      <c r="S1210" s="133" t="s">
        <v>201</v>
      </c>
      <c r="T1210" s="121">
        <f>(O1210*G1208+P1210*H1208+Q1210*L1208)*E1208/3600</f>
        <v>3.1944444444444448E-5</v>
      </c>
      <c r="U1210" s="141">
        <f>(O1210*G1208+P1210*H1208+Q1210*L1208+P1210*I1208+Q1210*M1208)*C1208*D1208/1000000</f>
        <v>2.2500000000000001E-5</v>
      </c>
    </row>
    <row r="1211" spans="1:21" x14ac:dyDescent="0.2">
      <c r="A1211" s="210"/>
      <c r="B1211" s="123"/>
      <c r="C1211" s="148"/>
      <c r="D1211" s="125"/>
      <c r="E1211" s="125"/>
      <c r="F1211" s="126"/>
      <c r="G1211" s="127"/>
      <c r="H1211" s="127"/>
      <c r="I1211" s="127"/>
      <c r="J1211" s="127"/>
      <c r="K1211" s="127"/>
      <c r="L1211" s="127"/>
      <c r="M1211" s="127"/>
      <c r="N1211" s="95"/>
      <c r="O1211" s="130">
        <v>1.5</v>
      </c>
      <c r="P1211" s="130">
        <v>5.5</v>
      </c>
      <c r="Q1211" s="130">
        <v>1.7</v>
      </c>
      <c r="R1211" s="84" t="s">
        <v>203</v>
      </c>
      <c r="S1211" s="120">
        <v>2754</v>
      </c>
      <c r="T1211" s="121">
        <f>(O1211*G1208+P1211*H1208+Q1211*L1208)*E1208/3600</f>
        <v>2.2916666666666667E-3</v>
      </c>
      <c r="U1211" s="141">
        <f>(O1211*G1208+P1211*H1208+Q1211*L1208+P1211*I1208+Q1211*M1208)*C1208*D1208/1000000</f>
        <v>1.575E-3</v>
      </c>
    </row>
    <row r="1212" spans="1:21" x14ac:dyDescent="0.2">
      <c r="A1212" s="210"/>
      <c r="B1212" s="123"/>
      <c r="C1212" s="148"/>
      <c r="D1212" s="125"/>
      <c r="E1212" s="125"/>
      <c r="F1212" s="126"/>
      <c r="G1212" s="127"/>
      <c r="H1212" s="127"/>
      <c r="I1212" s="127"/>
      <c r="J1212" s="127"/>
      <c r="K1212" s="127"/>
      <c r="L1212" s="127"/>
      <c r="M1212" s="127"/>
      <c r="N1212" s="95"/>
      <c r="O1212" s="130">
        <v>0</v>
      </c>
      <c r="P1212" s="130">
        <v>0</v>
      </c>
      <c r="Q1212" s="130">
        <v>0</v>
      </c>
      <c r="R1212" s="81" t="s">
        <v>204</v>
      </c>
      <c r="S1212" s="120" t="s">
        <v>205</v>
      </c>
      <c r="T1212" s="121">
        <f>(O1212*G1208+P1212*H1208+Q1212*L1208)*E1208/3600</f>
        <v>0</v>
      </c>
      <c r="U1212" s="141">
        <f>(O1212*G1208+P1212*H1208+Q1212*L1208+P1212*I1208+Q1212*M1208)*C1208*D1208/1000000</f>
        <v>0</v>
      </c>
    </row>
    <row r="1213" spans="1:21" x14ac:dyDescent="0.2">
      <c r="A1213" s="211"/>
      <c r="B1213" s="137"/>
      <c r="C1213" s="151"/>
      <c r="D1213" s="138"/>
      <c r="E1213" s="138"/>
      <c r="F1213" s="139"/>
      <c r="G1213" s="140"/>
      <c r="H1213" s="140"/>
      <c r="I1213" s="140"/>
      <c r="J1213" s="140"/>
      <c r="K1213" s="140"/>
      <c r="L1213" s="140"/>
      <c r="M1213" s="140"/>
      <c r="N1213" s="97"/>
      <c r="O1213" s="135">
        <v>15</v>
      </c>
      <c r="P1213" s="130">
        <v>29.7</v>
      </c>
      <c r="Q1213" s="130">
        <v>10.199999999999999</v>
      </c>
      <c r="R1213" s="84" t="s">
        <v>206</v>
      </c>
      <c r="S1213" s="120" t="s">
        <v>207</v>
      </c>
      <c r="T1213" s="121">
        <f>(O1213*G1208+P1213*H1208+Q1213*L1208)*E1208/3600</f>
        <v>2.0324999999999999E-2</v>
      </c>
      <c r="U1213" s="141">
        <f>(O1213*G1208+P1213*H1208+Q1213*L1208+P1213*I1208+Q1213*M1208)*C1208*D1208/1000000</f>
        <v>1.2951000000000001E-2</v>
      </c>
    </row>
    <row r="1214" spans="1:21" x14ac:dyDescent="0.2">
      <c r="A1214" s="208"/>
      <c r="B1214" s="116" t="s">
        <v>212</v>
      </c>
      <c r="C1214" s="69">
        <v>1</v>
      </c>
      <c r="D1214" s="39">
        <v>250</v>
      </c>
      <c r="E1214" s="117">
        <f>IF(C1214=0,0,C1214)</f>
        <v>1</v>
      </c>
      <c r="F1214" s="102"/>
      <c r="G1214" s="102">
        <v>4</v>
      </c>
      <c r="H1214" s="102">
        <v>0.1</v>
      </c>
      <c r="I1214" s="102">
        <v>0.1</v>
      </c>
      <c r="J1214" s="102"/>
      <c r="K1214" s="102"/>
      <c r="L1214" s="102">
        <v>1</v>
      </c>
      <c r="M1214" s="102">
        <v>1</v>
      </c>
      <c r="N1214" s="89"/>
      <c r="O1214" s="130">
        <v>0.2</v>
      </c>
      <c r="P1214" s="130">
        <v>0.8</v>
      </c>
      <c r="Q1214" s="130">
        <v>0.2</v>
      </c>
      <c r="R1214" s="84" t="s">
        <v>194</v>
      </c>
      <c r="S1214" s="120" t="s">
        <v>195</v>
      </c>
      <c r="T1214" s="121">
        <f>(O1214*G1214+P1214*H1214+Q1214*L1214)*E1214/3600*0.8</f>
        <v>2.4000000000000003E-4</v>
      </c>
      <c r="U1214" s="141">
        <f>(O1214*G1214+P1214*H1214+Q1214*L1214+P1214*I1214+Q1214*M1214)*C1214*D1214/1000000*0.8</f>
        <v>2.7200000000000005E-4</v>
      </c>
    </row>
    <row r="1215" spans="1:21" x14ac:dyDescent="0.2">
      <c r="A1215" s="208" t="s">
        <v>328</v>
      </c>
      <c r="B1215" s="123" t="s">
        <v>214</v>
      </c>
      <c r="C1215" s="148"/>
      <c r="D1215" s="125"/>
      <c r="E1215" s="125"/>
      <c r="F1215" s="126"/>
      <c r="G1215" s="127"/>
      <c r="H1215" s="127"/>
      <c r="I1215" s="127"/>
      <c r="J1215" s="127"/>
      <c r="K1215" s="127"/>
      <c r="L1215" s="127"/>
      <c r="M1215" s="127"/>
      <c r="N1215" s="95"/>
      <c r="O1215" s="130"/>
      <c r="P1215" s="130"/>
      <c r="Q1215" s="130"/>
      <c r="R1215" s="84" t="s">
        <v>197</v>
      </c>
      <c r="S1215" s="120" t="s">
        <v>198</v>
      </c>
      <c r="T1215" s="121">
        <f>(O1214*G1214+P1214*H1214+Q1214*L1214)*E1214/3600*0.13</f>
        <v>3.9000000000000006E-5</v>
      </c>
      <c r="U1215" s="141">
        <f>(O1214*G1214+P1214*H1214+Q1214*L1214+P1214*I1214+Q1214*M1214)*C1214*D1214/1000000*0.13</f>
        <v>4.4200000000000004E-5</v>
      </c>
    </row>
    <row r="1216" spans="1:21" x14ac:dyDescent="0.2">
      <c r="A1216" s="209"/>
      <c r="B1216" s="123" t="s">
        <v>215</v>
      </c>
      <c r="C1216" s="148"/>
      <c r="D1216" s="125"/>
      <c r="E1216" s="125"/>
      <c r="F1216" s="126"/>
      <c r="G1216" s="127"/>
      <c r="H1216" s="127"/>
      <c r="I1216" s="127"/>
      <c r="J1216" s="127"/>
      <c r="K1216" s="127"/>
      <c r="L1216" s="127"/>
      <c r="M1216" s="127"/>
      <c r="N1216" s="95"/>
      <c r="O1216" s="131">
        <v>0.02</v>
      </c>
      <c r="P1216" s="131">
        <v>0.15</v>
      </c>
      <c r="Q1216" s="131">
        <v>0.02</v>
      </c>
      <c r="R1216" s="84" t="s">
        <v>200</v>
      </c>
      <c r="S1216" s="133" t="s">
        <v>201</v>
      </c>
      <c r="T1216" s="121">
        <f>(O1216*G1214+P1216*H1214+Q1216*L1214)*E1214/3600</f>
        <v>3.1944444444444448E-5</v>
      </c>
      <c r="U1216" s="141">
        <f>(O1216*G1214+P1216*H1214+Q1216*L1214+P1216*I1214+Q1216*M1214)*C1214*D1214/1000000</f>
        <v>3.7499999999999997E-5</v>
      </c>
    </row>
    <row r="1217" spans="1:21" x14ac:dyDescent="0.2">
      <c r="A1217" s="210"/>
      <c r="B1217" s="123" t="s">
        <v>216</v>
      </c>
      <c r="C1217" s="148"/>
      <c r="D1217" s="125"/>
      <c r="E1217" s="125"/>
      <c r="F1217" s="126"/>
      <c r="G1217" s="127"/>
      <c r="H1217" s="127"/>
      <c r="I1217" s="127"/>
      <c r="J1217" s="127"/>
      <c r="K1217" s="127"/>
      <c r="L1217" s="127"/>
      <c r="M1217" s="127"/>
      <c r="N1217" s="95"/>
      <c r="O1217" s="130">
        <v>1.5</v>
      </c>
      <c r="P1217" s="130">
        <v>5.5</v>
      </c>
      <c r="Q1217" s="130">
        <v>1.7</v>
      </c>
      <c r="R1217" s="84" t="s">
        <v>203</v>
      </c>
      <c r="S1217" s="120">
        <v>2754</v>
      </c>
      <c r="T1217" s="121">
        <f>(O1217*G1214+P1217*H1214+Q1217*L1214)*E1214/3600</f>
        <v>2.2916666666666667E-3</v>
      </c>
      <c r="U1217" s="141">
        <f>(O1217*G1214+P1217*H1214+Q1217*L1214+P1217*I1214+Q1217*M1214)*C1214*D1214/1000000</f>
        <v>2.6250000000000002E-3</v>
      </c>
    </row>
    <row r="1218" spans="1:21" x14ac:dyDescent="0.2">
      <c r="A1218" s="210"/>
      <c r="B1218" s="123" t="s">
        <v>202</v>
      </c>
      <c r="C1218" s="148"/>
      <c r="D1218" s="125"/>
      <c r="E1218" s="125"/>
      <c r="F1218" s="126"/>
      <c r="G1218" s="127"/>
      <c r="H1218" s="127"/>
      <c r="I1218" s="127"/>
      <c r="J1218" s="127"/>
      <c r="K1218" s="127"/>
      <c r="L1218" s="127"/>
      <c r="M1218" s="127"/>
      <c r="N1218" s="95"/>
      <c r="O1218" s="130">
        <v>0</v>
      </c>
      <c r="P1218" s="130">
        <v>0</v>
      </c>
      <c r="Q1218" s="130">
        <v>0</v>
      </c>
      <c r="R1218" s="81" t="s">
        <v>204</v>
      </c>
      <c r="S1218" s="120" t="s">
        <v>205</v>
      </c>
      <c r="T1218" s="121">
        <f>(O1218*G1214+P1218*H1214+Q1218*L1214)*E1214/3600</f>
        <v>0</v>
      </c>
      <c r="U1218" s="141">
        <f>(O1218*G1214+P1218*H1214+Q1218*L1214+P1218*I1214+Q1218*M1214)*C1214*D1214/1000000</f>
        <v>0</v>
      </c>
    </row>
    <row r="1219" spans="1:21" x14ac:dyDescent="0.2">
      <c r="A1219" s="211"/>
      <c r="B1219" s="137"/>
      <c r="C1219" s="151"/>
      <c r="D1219" s="138"/>
      <c r="E1219" s="125"/>
      <c r="F1219" s="126"/>
      <c r="G1219" s="127"/>
      <c r="H1219" s="127"/>
      <c r="I1219" s="127"/>
      <c r="J1219" s="127"/>
      <c r="K1219" s="127"/>
      <c r="L1219" s="127"/>
      <c r="M1219" s="127"/>
      <c r="N1219" s="97"/>
      <c r="O1219" s="135">
        <v>15</v>
      </c>
      <c r="P1219" s="130">
        <v>29.7</v>
      </c>
      <c r="Q1219" s="130">
        <v>10.199999999999999</v>
      </c>
      <c r="R1219" s="84" t="s">
        <v>206</v>
      </c>
      <c r="S1219" s="120" t="s">
        <v>207</v>
      </c>
      <c r="T1219" s="121">
        <f>(O1219*G1214+P1219*H1214+Q1219*L1214)*E1214/3600</f>
        <v>2.0324999999999999E-2</v>
      </c>
      <c r="U1219" s="141">
        <f>(O1219*G1214+P1219*H1214+Q1219*L1214+P1219*I1214+Q1219*M1214)*C1214*D1214/1000000</f>
        <v>2.1585E-2</v>
      </c>
    </row>
    <row r="1220" spans="1:21" x14ac:dyDescent="0.2">
      <c r="A1220" s="196"/>
      <c r="B1220" s="197" t="s">
        <v>245</v>
      </c>
      <c r="C1220" s="198">
        <v>1</v>
      </c>
      <c r="D1220" s="198">
        <v>241</v>
      </c>
      <c r="E1220" s="197">
        <f>IF(C1220=0,0,C1220)</f>
        <v>1</v>
      </c>
      <c r="F1220" s="197">
        <v>4</v>
      </c>
      <c r="G1220" s="197">
        <v>20</v>
      </c>
      <c r="H1220" s="199"/>
      <c r="I1220" s="200"/>
      <c r="J1220" s="200">
        <v>5</v>
      </c>
      <c r="K1220" s="200">
        <v>5</v>
      </c>
      <c r="L1220" s="200">
        <v>1</v>
      </c>
      <c r="M1220" s="197">
        <v>1</v>
      </c>
      <c r="N1220" s="201">
        <v>1.2</v>
      </c>
      <c r="O1220" s="109">
        <v>0.28999999999999998</v>
      </c>
      <c r="P1220" s="109">
        <v>1.49</v>
      </c>
      <c r="Q1220" s="109">
        <v>0.28999999999999998</v>
      </c>
      <c r="R1220" s="109" t="s">
        <v>194</v>
      </c>
      <c r="S1220" s="108" t="s">
        <v>195</v>
      </c>
      <c r="T1220" s="109">
        <f>(N1220*F1220+O1220*G1220+P1220*J1220+Q1220*L1220)*E1220/3600</f>
        <v>5.094444444444444E-3</v>
      </c>
      <c r="U1220" s="109">
        <f>(N1220*F1220+O1220*G1220+P1220*J1220+Q1220*L1220+P1220*K1220+Q1220*M1220)*C1220*D1220/1000000</f>
        <v>6.2852799999999999E-3</v>
      </c>
    </row>
    <row r="1221" spans="1:21" x14ac:dyDescent="0.2">
      <c r="A1221" s="196" t="s">
        <v>329</v>
      </c>
      <c r="B1221" s="202" t="s">
        <v>388</v>
      </c>
      <c r="C1221" s="202"/>
      <c r="D1221" s="202"/>
      <c r="E1221" s="202"/>
      <c r="F1221" s="202"/>
      <c r="G1221" s="202"/>
      <c r="H1221" s="203"/>
      <c r="I1221" s="204"/>
      <c r="J1221" s="204"/>
      <c r="K1221" s="204"/>
      <c r="L1221" s="204"/>
      <c r="M1221" s="202"/>
      <c r="N1221" s="201">
        <v>2.9000000000000001E-2</v>
      </c>
      <c r="O1221" s="109">
        <v>5.8000000000000003E-2</v>
      </c>
      <c r="P1221" s="109">
        <v>0.12</v>
      </c>
      <c r="Q1221" s="109">
        <v>5.8000000000000003E-2</v>
      </c>
      <c r="R1221" s="109" t="s">
        <v>200</v>
      </c>
      <c r="S1221" s="108" t="s">
        <v>201</v>
      </c>
      <c r="T1221" s="109">
        <f>(N1221*F1220+O1221*G1220+P1221*J1220+Q1221*L1220)*E1220/3600</f>
        <v>5.3722222222222235E-4</v>
      </c>
      <c r="U1221" s="109">
        <f>(N1221*F1220+O1221*G1220+P1221*J1220+Q1221*L1220+P1221*K1220+Q1221*M1220)*C1220*D1220/1000000</f>
        <v>6.2467200000000005E-4</v>
      </c>
    </row>
    <row r="1222" spans="1:21" x14ac:dyDescent="0.2">
      <c r="A1222" s="196"/>
      <c r="B1222" s="202"/>
      <c r="C1222" s="202"/>
      <c r="D1222" s="202"/>
      <c r="E1222" s="202"/>
      <c r="F1222" s="202"/>
      <c r="G1222" s="202"/>
      <c r="H1222" s="203"/>
      <c r="I1222" s="204"/>
      <c r="J1222" s="204"/>
      <c r="K1222" s="204"/>
      <c r="L1222" s="204"/>
      <c r="M1222" s="202"/>
      <c r="N1222" s="201">
        <v>0</v>
      </c>
      <c r="O1222" s="109">
        <v>0.04</v>
      </c>
      <c r="P1222" s="109">
        <v>0.17</v>
      </c>
      <c r="Q1222" s="109">
        <v>0.04</v>
      </c>
      <c r="R1222" s="109" t="s">
        <v>204</v>
      </c>
      <c r="S1222" s="108" t="s">
        <v>205</v>
      </c>
      <c r="T1222" s="109">
        <f>(N1222*F1220+O1222*G1220+P1222*J1220+Q1222*L1220)*E1220/3600</f>
        <v>4.6944444444444448E-4</v>
      </c>
      <c r="U1222" s="109">
        <f>(N1222*F1220+O1222*G1220+P1222*J1220+Q1222*L1220+P1222*K1220+Q1222*M1220)*C1220*D1220/1000000</f>
        <v>6.2177999999999995E-4</v>
      </c>
    </row>
    <row r="1223" spans="1:21" x14ac:dyDescent="0.2">
      <c r="A1223" s="196"/>
      <c r="B1223" s="202"/>
      <c r="C1223" s="202"/>
      <c r="D1223" s="202"/>
      <c r="E1223" s="202"/>
      <c r="F1223" s="202"/>
      <c r="G1223" s="202"/>
      <c r="H1223" s="203"/>
      <c r="I1223" s="204"/>
      <c r="J1223" s="204"/>
      <c r="K1223" s="204"/>
      <c r="L1223" s="204"/>
      <c r="M1223" s="202"/>
      <c r="N1223" s="201">
        <v>23.3</v>
      </c>
      <c r="O1223" s="109">
        <v>1.4</v>
      </c>
      <c r="P1223" s="109">
        <v>0.77</v>
      </c>
      <c r="Q1223" s="109">
        <v>1.44</v>
      </c>
      <c r="R1223" s="109" t="s">
        <v>206</v>
      </c>
      <c r="S1223" s="108" t="s">
        <v>207</v>
      </c>
      <c r="T1223" s="109">
        <f>(N1223*F1220+O1223*G1220+P1223*J1220+Q1223*L1220)*E1220/3600</f>
        <v>3.5136111111111111E-2</v>
      </c>
      <c r="U1223" s="109">
        <f>(N1223*F1220+O1223*G1220+P1223*J1220+Q1223*L1220+P1223*K1220+Q1223*M1220)*C1220*D1220/1000000</f>
        <v>3.1758979999999999E-2</v>
      </c>
    </row>
    <row r="1224" spans="1:21" x14ac:dyDescent="0.2">
      <c r="A1224" s="196"/>
      <c r="B1224" s="205"/>
      <c r="C1224" s="205"/>
      <c r="D1224" s="205"/>
      <c r="E1224" s="205"/>
      <c r="F1224" s="205"/>
      <c r="G1224" s="205"/>
      <c r="H1224" s="206"/>
      <c r="I1224" s="207"/>
      <c r="J1224" s="207"/>
      <c r="K1224" s="207"/>
      <c r="L1224" s="207"/>
      <c r="M1224" s="205"/>
      <c r="N1224" s="201">
        <v>5.8</v>
      </c>
      <c r="O1224" s="109">
        <v>0.18</v>
      </c>
      <c r="P1224" s="109">
        <v>0.26</v>
      </c>
      <c r="Q1224" s="109">
        <v>0.18</v>
      </c>
      <c r="R1224" s="109" t="s">
        <v>222</v>
      </c>
      <c r="S1224" s="108">
        <v>1325</v>
      </c>
      <c r="T1224" s="109">
        <f>(N1224*F1220+O1224*G1220+P1224*J1220+Q1224*L1220)*E1220/3600</f>
        <v>7.8555555555555549E-3</v>
      </c>
      <c r="U1224" s="109">
        <f>(N1224*F1220+O1224*G1220+P1224*J1220+Q1224*L1220+P1224*K1220+Q1224*M1220)*C1220*D1220/1000000</f>
        <v>7.1721599999999995E-3</v>
      </c>
    </row>
    <row r="1225" spans="1:21" x14ac:dyDescent="0.2">
      <c r="A1225" s="208" t="s">
        <v>330</v>
      </c>
      <c r="B1225" s="116" t="s">
        <v>212</v>
      </c>
      <c r="C1225" s="69">
        <v>9</v>
      </c>
      <c r="D1225" s="39">
        <v>258</v>
      </c>
      <c r="E1225" s="125">
        <f>IF(C1225=0,0,C1225)</f>
        <v>9</v>
      </c>
      <c r="F1225" s="127"/>
      <c r="G1225" s="127">
        <v>4</v>
      </c>
      <c r="H1225" s="127">
        <v>0.1</v>
      </c>
      <c r="I1225" s="127">
        <v>0.1</v>
      </c>
      <c r="J1225" s="127"/>
      <c r="K1225" s="127"/>
      <c r="L1225" s="127">
        <v>1</v>
      </c>
      <c r="M1225" s="127">
        <v>1</v>
      </c>
      <c r="N1225" s="89"/>
      <c r="O1225" s="135">
        <v>1</v>
      </c>
      <c r="P1225" s="130">
        <v>4.5</v>
      </c>
      <c r="Q1225" s="135">
        <v>1</v>
      </c>
      <c r="R1225" s="84" t="s">
        <v>194</v>
      </c>
      <c r="S1225" s="120" t="s">
        <v>195</v>
      </c>
      <c r="T1225" s="121">
        <f>(O1225*G1225+P1225*H1225+Q1225*L1225)*E1225/3600*0.8</f>
        <v>1.0900000000000002E-2</v>
      </c>
      <c r="U1225" s="141">
        <f>(O1225*G1225+P1225*H1225+Q1225*L1225+P1225*I1225+Q1225*M1225)*C1225*D1225/1000000*0.8</f>
        <v>1.2817440000000003E-2</v>
      </c>
    </row>
    <row r="1226" spans="1:21" x14ac:dyDescent="0.2">
      <c r="A1226" s="210" t="s">
        <v>331</v>
      </c>
      <c r="B1226" s="123" t="s">
        <v>214</v>
      </c>
      <c r="C1226" s="148"/>
      <c r="D1226" s="125"/>
      <c r="E1226" s="125"/>
      <c r="F1226" s="126"/>
      <c r="G1226" s="127"/>
      <c r="H1226" s="127"/>
      <c r="I1226" s="127"/>
      <c r="J1226" s="127"/>
      <c r="K1226" s="127"/>
      <c r="L1226" s="127"/>
      <c r="M1226" s="127"/>
      <c r="N1226" s="95"/>
      <c r="O1226" s="130"/>
      <c r="P1226" s="130"/>
      <c r="Q1226" s="130"/>
      <c r="R1226" s="84" t="s">
        <v>197</v>
      </c>
      <c r="S1226" s="120" t="s">
        <v>198</v>
      </c>
      <c r="T1226" s="121">
        <f>(O1225*G1225+P1225*H1225+Q1225*L1225)*E1225/3600*0.13</f>
        <v>1.7712500000000003E-3</v>
      </c>
      <c r="U1226" s="141">
        <f>(O1225*G1225+P1225*H1225+Q1225*L1225+P1225*I1225+Q1225*M1225)*C1225*D1225/1000000*0.13</f>
        <v>2.0828340000000004E-3</v>
      </c>
    </row>
    <row r="1227" spans="1:21" x14ac:dyDescent="0.2">
      <c r="A1227" s="212"/>
      <c r="B1227" s="123" t="s">
        <v>219</v>
      </c>
      <c r="C1227" s="148"/>
      <c r="D1227" s="125"/>
      <c r="E1227" s="125"/>
      <c r="F1227" s="126"/>
      <c r="G1227" s="127"/>
      <c r="H1227" s="127"/>
      <c r="I1227" s="127"/>
      <c r="J1227" s="127"/>
      <c r="K1227" s="127"/>
      <c r="L1227" s="127"/>
      <c r="M1227" s="127"/>
      <c r="N1227" s="95"/>
      <c r="O1227" s="130">
        <v>0.113</v>
      </c>
      <c r="P1227" s="130">
        <v>0.78</v>
      </c>
      <c r="Q1227" s="130">
        <v>0.1</v>
      </c>
      <c r="R1227" s="84" t="s">
        <v>200</v>
      </c>
      <c r="S1227" s="133" t="s">
        <v>201</v>
      </c>
      <c r="T1227" s="121">
        <f>(O1227*G1225+P1227*H1225+Q1227*L1225)*E1225/3600</f>
        <v>1.575E-3</v>
      </c>
      <c r="U1227" s="141">
        <f>(O1227*G1225+P1227*H1225+Q1227*L1225+P1227*I1225+Q1227*M1225)*C1225*D1225/1000000</f>
        <v>1.876176E-3</v>
      </c>
    </row>
    <row r="1228" spans="1:21" x14ac:dyDescent="0.2">
      <c r="A1228" s="209"/>
      <c r="B1228" s="123" t="s">
        <v>220</v>
      </c>
      <c r="C1228" s="148"/>
      <c r="D1228" s="125"/>
      <c r="E1228" s="125"/>
      <c r="F1228" s="126"/>
      <c r="G1228" s="127"/>
      <c r="H1228" s="127"/>
      <c r="I1228" s="127"/>
      <c r="J1228" s="127"/>
      <c r="K1228" s="127"/>
      <c r="L1228" s="127"/>
      <c r="M1228" s="127"/>
      <c r="N1228" s="95"/>
      <c r="O1228" s="130">
        <v>0.04</v>
      </c>
      <c r="P1228" s="130">
        <v>0.4</v>
      </c>
      <c r="Q1228" s="130">
        <v>0.04</v>
      </c>
      <c r="R1228" s="81" t="s">
        <v>204</v>
      </c>
      <c r="S1228" s="120" t="s">
        <v>205</v>
      </c>
      <c r="T1228" s="121">
        <f>(O1228*G1225+P1228*H1225+Q1228*L1225)*E1225/3600</f>
        <v>6.0000000000000006E-4</v>
      </c>
      <c r="U1228" s="141">
        <f>(O1228*G1225+P1228*H1225+Q1228*L1225+P1228*I1225+Q1228*M1225)*C1225*D1225/1000000</f>
        <v>7.4303999999999993E-4</v>
      </c>
    </row>
    <row r="1229" spans="1:21" x14ac:dyDescent="0.2">
      <c r="A1229" s="210"/>
      <c r="B1229" s="123" t="s">
        <v>221</v>
      </c>
      <c r="C1229" s="148"/>
      <c r="D1229" s="125"/>
      <c r="E1229" s="125"/>
      <c r="F1229" s="126"/>
      <c r="G1229" s="127"/>
      <c r="H1229" s="127"/>
      <c r="I1229" s="127"/>
      <c r="J1229" s="127"/>
      <c r="K1229" s="127"/>
      <c r="L1229" s="127"/>
      <c r="M1229" s="127"/>
      <c r="N1229" s="95"/>
      <c r="O1229" s="135">
        <v>3</v>
      </c>
      <c r="P1229" s="130">
        <v>7.5</v>
      </c>
      <c r="Q1229" s="130">
        <v>2.9</v>
      </c>
      <c r="R1229" s="84" t="s">
        <v>206</v>
      </c>
      <c r="S1229" s="120" t="s">
        <v>207</v>
      </c>
      <c r="T1229" s="121">
        <f>(O1229*G1225+P1229*H1225+Q1229*L1225)*E1225/3600</f>
        <v>3.9125E-2</v>
      </c>
      <c r="U1229" s="141">
        <f>(O1229*G1225+P1229*H1225+Q1229*L1225+P1229*I1225+Q1229*M1225)*C1225*D1225/1000000</f>
        <v>4.4814599999999996E-2</v>
      </c>
    </row>
    <row r="1230" spans="1:21" x14ac:dyDescent="0.2">
      <c r="A1230" s="213"/>
      <c r="B1230" s="137"/>
      <c r="C1230" s="151"/>
      <c r="D1230" s="138"/>
      <c r="E1230" s="138"/>
      <c r="F1230" s="139"/>
      <c r="G1230" s="140"/>
      <c r="H1230" s="140"/>
      <c r="I1230" s="140"/>
      <c r="J1230" s="140"/>
      <c r="K1230" s="140"/>
      <c r="L1230" s="140"/>
      <c r="M1230" s="140"/>
      <c r="N1230" s="97"/>
      <c r="O1230" s="130">
        <v>0.4</v>
      </c>
      <c r="P1230" s="130">
        <v>1.1000000000000001</v>
      </c>
      <c r="Q1230" s="130">
        <v>0.45</v>
      </c>
      <c r="R1230" s="84" t="s">
        <v>222</v>
      </c>
      <c r="S1230" s="152">
        <v>1325</v>
      </c>
      <c r="T1230" s="121">
        <f>(O1230*G1225+P1230*H1225+Q1230*L1225)*E1225/3600</f>
        <v>5.4000000000000003E-3</v>
      </c>
      <c r="U1230" s="141">
        <f>(O1230*G1225+P1230*H1225+Q1230*L1225+P1230*I1225+Q1230*M1225)*C1225*D1225/1000000</f>
        <v>6.3158400000000005E-3</v>
      </c>
    </row>
    <row r="1231" spans="1:21" x14ac:dyDescent="0.2">
      <c r="A1231" s="214"/>
      <c r="B1231" s="154"/>
      <c r="C1231" s="154"/>
      <c r="D1231" s="161"/>
      <c r="E1231" s="154"/>
      <c r="F1231" s="154"/>
      <c r="G1231" s="154"/>
      <c r="H1231" s="154"/>
      <c r="I1231" s="154"/>
      <c r="J1231" s="154"/>
      <c r="K1231" s="154"/>
      <c r="L1231" s="154"/>
      <c r="M1231" s="154"/>
      <c r="N1231" s="154"/>
      <c r="O1231" s="154"/>
      <c r="P1231" s="154"/>
      <c r="Q1231" s="154"/>
      <c r="R1231" s="84" t="s">
        <v>194</v>
      </c>
      <c r="S1231" s="120" t="s">
        <v>195</v>
      </c>
      <c r="T1231" s="83">
        <f>SUMIF(S1208:S1230,"0301",T1208:T1230)</f>
        <v>1.6474444444444444E-2</v>
      </c>
      <c r="U1231" s="83">
        <f>SUMIF(S1208:S1230,"0301",U1208:U1230)</f>
        <v>1.9537920000000004E-2</v>
      </c>
    </row>
    <row r="1232" spans="1:21" x14ac:dyDescent="0.2">
      <c r="A1232" s="212"/>
      <c r="B1232" s="156"/>
      <c r="C1232" s="156"/>
      <c r="D1232" s="156"/>
      <c r="E1232" s="156"/>
      <c r="F1232" s="156"/>
      <c r="G1232" s="156"/>
      <c r="H1232" s="156"/>
      <c r="I1232" s="156"/>
      <c r="J1232" s="156"/>
      <c r="K1232" s="156"/>
      <c r="L1232" s="156"/>
      <c r="M1232" s="156"/>
      <c r="N1232" s="156"/>
      <c r="O1232" s="156"/>
      <c r="P1232" s="156"/>
      <c r="Q1232" s="156"/>
      <c r="R1232" s="84" t="s">
        <v>197</v>
      </c>
      <c r="S1232" s="120" t="s">
        <v>198</v>
      </c>
      <c r="T1232" s="83">
        <f>SUMIF(S1208:S1230,"0304",T1208:T1230)</f>
        <v>1.8492500000000002E-3</v>
      </c>
      <c r="U1232" s="83">
        <f>SUMIF(S1208:S1230,"0304",U1208:U1230)</f>
        <v>2.1535540000000002E-3</v>
      </c>
    </row>
    <row r="1233" spans="1:21" x14ac:dyDescent="0.2">
      <c r="A1233" s="212"/>
      <c r="B1233" s="156"/>
      <c r="C1233" s="156"/>
      <c r="D1233" s="156"/>
      <c r="E1233" s="156"/>
      <c r="F1233" s="156"/>
      <c r="G1233" s="156"/>
      <c r="H1233" s="156"/>
      <c r="I1233" s="156"/>
      <c r="J1233" s="156"/>
      <c r="K1233" s="156"/>
      <c r="L1233" s="156"/>
      <c r="M1233" s="156"/>
      <c r="N1233" s="156"/>
      <c r="O1233" s="156"/>
      <c r="P1233" s="156"/>
      <c r="Q1233" s="156"/>
      <c r="R1233" s="84" t="s">
        <v>200</v>
      </c>
      <c r="S1233" s="133" t="s">
        <v>201</v>
      </c>
      <c r="T1233" s="83">
        <f>SUMIF(S1208:S1230,"0330",T1208:T1230)</f>
        <v>2.1761111111111113E-3</v>
      </c>
      <c r="U1233" s="83">
        <f>SUMIF(S1208:S1230,"0330",U1208:U1230)</f>
        <v>2.5608480000000001E-3</v>
      </c>
    </row>
    <row r="1234" spans="1:21" x14ac:dyDescent="0.2">
      <c r="A1234" s="212"/>
      <c r="B1234" s="156"/>
      <c r="C1234" s="156"/>
      <c r="D1234" s="156"/>
      <c r="E1234" s="156"/>
      <c r="F1234" s="156"/>
      <c r="G1234" s="156"/>
      <c r="H1234" s="156"/>
      <c r="I1234" s="156"/>
      <c r="J1234" s="156"/>
      <c r="K1234" s="156"/>
      <c r="L1234" s="156"/>
      <c r="M1234" s="156"/>
      <c r="N1234" s="156"/>
      <c r="O1234" s="156"/>
      <c r="P1234" s="156"/>
      <c r="Q1234" s="156"/>
      <c r="R1234" s="81" t="s">
        <v>204</v>
      </c>
      <c r="S1234" s="120" t="s">
        <v>205</v>
      </c>
      <c r="T1234" s="83">
        <f>SUMIF(S1208:S1230,"0328",T1208:T1230)</f>
        <v>1.0694444444444445E-3</v>
      </c>
      <c r="U1234" s="83">
        <f>SUMIF(S1208:S1230,"0328",U1208:U1230)</f>
        <v>1.3648199999999999E-3</v>
      </c>
    </row>
    <row r="1235" spans="1:21" x14ac:dyDescent="0.2">
      <c r="A1235" s="212"/>
      <c r="B1235" s="156"/>
      <c r="C1235" s="156"/>
      <c r="D1235" s="156"/>
      <c r="E1235" s="156"/>
      <c r="F1235" s="156"/>
      <c r="G1235" s="156"/>
      <c r="H1235" s="156"/>
      <c r="I1235" s="156"/>
      <c r="J1235" s="156"/>
      <c r="K1235" s="156"/>
      <c r="L1235" s="156"/>
      <c r="M1235" s="156"/>
      <c r="N1235" s="156"/>
      <c r="O1235" s="156"/>
      <c r="P1235" s="156"/>
      <c r="Q1235" s="156"/>
      <c r="R1235" s="84" t="s">
        <v>203</v>
      </c>
      <c r="S1235" s="120">
        <v>2754</v>
      </c>
      <c r="T1235" s="83">
        <f>SUMIF(S1208:S1230,"2754",T1208:T1230)</f>
        <v>4.5833333333333334E-3</v>
      </c>
      <c r="U1235" s="83">
        <f>SUMIF(S1208:S1230,"2754",U1208:U1230)</f>
        <v>4.2000000000000006E-3</v>
      </c>
    </row>
    <row r="1236" spans="1:21" x14ac:dyDescent="0.2">
      <c r="A1236" s="212"/>
      <c r="B1236" s="156"/>
      <c r="C1236" s="156"/>
      <c r="D1236" s="156"/>
      <c r="E1236" s="156"/>
      <c r="F1236" s="156"/>
      <c r="G1236" s="156"/>
      <c r="H1236" s="156"/>
      <c r="I1236" s="156"/>
      <c r="J1236" s="156"/>
      <c r="K1236" s="156"/>
      <c r="L1236" s="156"/>
      <c r="M1236" s="156"/>
      <c r="N1236" s="156"/>
      <c r="O1236" s="156"/>
      <c r="P1236" s="156"/>
      <c r="Q1236" s="156"/>
      <c r="R1236" s="84" t="s">
        <v>206</v>
      </c>
      <c r="S1236" s="120" t="s">
        <v>207</v>
      </c>
      <c r="T1236" s="83">
        <f>SUMIF(S1208:S1230,"0337",T1208:T1230)</f>
        <v>0.1149111111111111</v>
      </c>
      <c r="U1236" s="83">
        <f>SUMIF(S1208:S1230,"0337",U1208:U1230)</f>
        <v>0.11110958</v>
      </c>
    </row>
    <row r="1237" spans="1:21" x14ac:dyDescent="0.2">
      <c r="A1237" s="211" t="s">
        <v>332</v>
      </c>
      <c r="B1237" s="158"/>
      <c r="C1237" s="158"/>
      <c r="D1237" s="158"/>
      <c r="E1237" s="158"/>
      <c r="F1237" s="158"/>
      <c r="G1237" s="158"/>
      <c r="H1237" s="158"/>
      <c r="I1237" s="158"/>
      <c r="J1237" s="158"/>
      <c r="K1237" s="158"/>
      <c r="L1237" s="158"/>
      <c r="M1237" s="158"/>
      <c r="N1237" s="158"/>
      <c r="O1237" s="158"/>
      <c r="P1237" s="158"/>
      <c r="Q1237" s="158"/>
      <c r="R1237" s="84" t="s">
        <v>222</v>
      </c>
      <c r="S1237" s="152">
        <v>1325</v>
      </c>
      <c r="T1237" s="83">
        <f>SUMIF(S1208:S1230,"1325",T1208:T1230)</f>
        <v>1.3255555555555555E-2</v>
      </c>
      <c r="U1237" s="83">
        <f>SUMIF(S1208:S1230,"1325",U1208:U1230)</f>
        <v>1.3488E-2</v>
      </c>
    </row>
    <row r="1238" spans="1:21" x14ac:dyDescent="0.2">
      <c r="A1238" s="364"/>
      <c r="B1238" s="358"/>
      <c r="C1238" s="358"/>
      <c r="D1238" s="358"/>
      <c r="E1238" s="358"/>
      <c r="F1238" s="358"/>
      <c r="G1238" s="358"/>
      <c r="H1238" s="358"/>
      <c r="I1238" s="358"/>
      <c r="J1238" s="358"/>
      <c r="K1238" s="358"/>
      <c r="L1238" s="358"/>
      <c r="M1238" s="358"/>
      <c r="N1238" s="358"/>
      <c r="O1238" s="358"/>
      <c r="P1238" s="358"/>
      <c r="Q1238" s="358"/>
      <c r="R1238" s="180"/>
      <c r="S1238" s="365"/>
      <c r="T1238" s="227"/>
      <c r="U1238" s="227"/>
    </row>
    <row r="1239" spans="1:21" x14ac:dyDescent="0.2">
      <c r="A1239" s="1" t="s">
        <v>685</v>
      </c>
    </row>
    <row r="1240" spans="1:21" x14ac:dyDescent="0.2">
      <c r="A1240" s="1" t="s">
        <v>333</v>
      </c>
    </row>
    <row r="1241" spans="1:21" x14ac:dyDescent="0.2">
      <c r="A1241" s="1" t="s">
        <v>334</v>
      </c>
    </row>
    <row r="1242" spans="1:21" x14ac:dyDescent="0.2">
      <c r="A1242" s="28" t="s">
        <v>143</v>
      </c>
      <c r="B1242" s="29"/>
    </row>
    <row r="1243" spans="1:21" ht="14.25" x14ac:dyDescent="0.25">
      <c r="A1243" s="31" t="s">
        <v>149</v>
      </c>
      <c r="B1243" s="32"/>
    </row>
    <row r="1244" spans="1:21" x14ac:dyDescent="0.2">
      <c r="A1244" s="28" t="s">
        <v>144</v>
      </c>
      <c r="B1244" s="32"/>
    </row>
    <row r="1245" spans="1:21" ht="14.25" x14ac:dyDescent="0.25">
      <c r="A1245" s="31" t="s">
        <v>150</v>
      </c>
      <c r="B1245" s="32"/>
    </row>
    <row r="1246" spans="1:21" x14ac:dyDescent="0.2">
      <c r="A1246" s="28" t="s">
        <v>145</v>
      </c>
      <c r="B1246" s="32"/>
    </row>
    <row r="1247" spans="1:21" ht="14.25" x14ac:dyDescent="0.25">
      <c r="A1247" s="31" t="s">
        <v>151</v>
      </c>
      <c r="B1247" s="32"/>
    </row>
    <row r="1248" spans="1:21" x14ac:dyDescent="0.2">
      <c r="A1248" s="28" t="s">
        <v>144</v>
      </c>
      <c r="B1248" s="32"/>
    </row>
    <row r="1249" spans="1:2" ht="14.25" x14ac:dyDescent="0.25">
      <c r="A1249" s="31" t="s">
        <v>152</v>
      </c>
      <c r="B1249" s="32"/>
    </row>
    <row r="1250" spans="1:2" ht="14.25" x14ac:dyDescent="0.25">
      <c r="A1250" s="28" t="s">
        <v>146</v>
      </c>
      <c r="B1250" s="29" t="s">
        <v>153</v>
      </c>
    </row>
    <row r="1251" spans="1:2" ht="14.25" x14ac:dyDescent="0.25">
      <c r="A1251" s="28"/>
      <c r="B1251" s="29" t="s">
        <v>154</v>
      </c>
    </row>
    <row r="1252" spans="1:2" ht="14.25" x14ac:dyDescent="0.25">
      <c r="A1252" s="28"/>
      <c r="B1252" s="29" t="s">
        <v>155</v>
      </c>
    </row>
    <row r="1253" spans="1:2" x14ac:dyDescent="0.2">
      <c r="A1253" s="28"/>
      <c r="B1253" s="29" t="s">
        <v>147</v>
      </c>
    </row>
    <row r="1254" spans="1:2" ht="14.25" x14ac:dyDescent="0.25">
      <c r="A1254" s="28"/>
      <c r="B1254" s="29" t="s">
        <v>156</v>
      </c>
    </row>
    <row r="1255" spans="1:2" ht="14.25" x14ac:dyDescent="0.25">
      <c r="A1255" s="28"/>
      <c r="B1255" s="29" t="s">
        <v>157</v>
      </c>
    </row>
    <row r="1256" spans="1:2" ht="14.25" x14ac:dyDescent="0.25">
      <c r="A1256" s="28"/>
      <c r="B1256" s="29" t="s">
        <v>158</v>
      </c>
    </row>
    <row r="1257" spans="1:2" x14ac:dyDescent="0.2">
      <c r="A1257" s="28"/>
      <c r="B1257" s="29"/>
    </row>
    <row r="1258" spans="1:2" ht="14.25" x14ac:dyDescent="0.25">
      <c r="A1258" s="28"/>
      <c r="B1258" s="29" t="s">
        <v>159</v>
      </c>
    </row>
    <row r="1259" spans="1:2" ht="14.25" x14ac:dyDescent="0.25">
      <c r="A1259" s="28"/>
      <c r="B1259" s="34" t="s">
        <v>160</v>
      </c>
    </row>
    <row r="1260" spans="1:2" ht="14.25" x14ac:dyDescent="0.25">
      <c r="A1260" s="28"/>
      <c r="B1260" s="34" t="s">
        <v>161</v>
      </c>
    </row>
    <row r="1261" spans="1:2" ht="14.25" x14ac:dyDescent="0.25">
      <c r="A1261" s="31" t="s">
        <v>162</v>
      </c>
      <c r="B1261" s="32"/>
    </row>
    <row r="1262" spans="1:2" x14ac:dyDescent="0.2">
      <c r="A1262" s="28" t="s">
        <v>144</v>
      </c>
      <c r="B1262" s="32"/>
    </row>
    <row r="1263" spans="1:2" ht="14.25" x14ac:dyDescent="0.25">
      <c r="A1263" s="31" t="s">
        <v>163</v>
      </c>
      <c r="B1263" s="32"/>
    </row>
    <row r="1264" spans="1:2" ht="14.25" x14ac:dyDescent="0.25">
      <c r="A1264" s="31" t="s">
        <v>164</v>
      </c>
      <c r="B1264" s="29"/>
    </row>
    <row r="1265" spans="1:21" x14ac:dyDescent="0.2">
      <c r="A1265" s="28" t="s">
        <v>144</v>
      </c>
      <c r="B1265" s="32"/>
    </row>
    <row r="1266" spans="1:21" ht="14.25" x14ac:dyDescent="0.25">
      <c r="A1266" s="31" t="s">
        <v>165</v>
      </c>
      <c r="B1266" s="29"/>
    </row>
    <row r="1267" spans="1:21" ht="14.25" x14ac:dyDescent="0.25">
      <c r="A1267" s="28" t="s">
        <v>146</v>
      </c>
      <c r="B1267" s="29" t="s">
        <v>166</v>
      </c>
    </row>
    <row r="1269" spans="1:21" x14ac:dyDescent="0.2">
      <c r="A1269" s="414" t="s">
        <v>167</v>
      </c>
      <c r="B1269" s="417" t="s">
        <v>168</v>
      </c>
      <c r="C1269" s="417" t="s">
        <v>225</v>
      </c>
      <c r="D1269" s="417" t="s">
        <v>226</v>
      </c>
      <c r="E1269" s="385" t="s">
        <v>227</v>
      </c>
      <c r="F1269" s="388" t="s">
        <v>228</v>
      </c>
      <c r="G1269" s="388" t="s">
        <v>229</v>
      </c>
      <c r="H1269" s="388" t="s">
        <v>230</v>
      </c>
      <c r="I1269" s="388" t="s">
        <v>231</v>
      </c>
      <c r="J1269" s="388" t="s">
        <v>232</v>
      </c>
      <c r="K1269" s="388" t="s">
        <v>233</v>
      </c>
      <c r="L1269" s="388" t="s">
        <v>234</v>
      </c>
      <c r="M1269" s="388" t="s">
        <v>235</v>
      </c>
      <c r="N1269" s="385" t="s">
        <v>236</v>
      </c>
      <c r="O1269" s="385" t="s">
        <v>237</v>
      </c>
      <c r="P1269" s="385" t="s">
        <v>238</v>
      </c>
      <c r="Q1269" s="385" t="s">
        <v>239</v>
      </c>
      <c r="R1269" s="388" t="s">
        <v>169</v>
      </c>
      <c r="S1269" s="410" t="s">
        <v>52</v>
      </c>
      <c r="T1269" s="385" t="s">
        <v>170</v>
      </c>
      <c r="U1269" s="392" t="s">
        <v>171</v>
      </c>
    </row>
    <row r="1270" spans="1:21" x14ac:dyDescent="0.2">
      <c r="A1270" s="415"/>
      <c r="B1270" s="418"/>
      <c r="C1270" s="418"/>
      <c r="D1270" s="418"/>
      <c r="E1270" s="386"/>
      <c r="F1270" s="389"/>
      <c r="G1270" s="389"/>
      <c r="H1270" s="389"/>
      <c r="I1270" s="389"/>
      <c r="J1270" s="389"/>
      <c r="K1270" s="389"/>
      <c r="L1270" s="389"/>
      <c r="M1270" s="389"/>
      <c r="N1270" s="386"/>
      <c r="O1270" s="386"/>
      <c r="P1270" s="386"/>
      <c r="Q1270" s="386"/>
      <c r="R1270" s="389"/>
      <c r="S1270" s="411"/>
      <c r="T1270" s="386"/>
      <c r="U1270" s="393"/>
    </row>
    <row r="1271" spans="1:21" x14ac:dyDescent="0.2">
      <c r="A1271" s="416"/>
      <c r="B1271" s="419"/>
      <c r="C1271" s="419"/>
      <c r="D1271" s="419"/>
      <c r="E1271" s="387"/>
      <c r="F1271" s="390"/>
      <c r="G1271" s="390"/>
      <c r="H1271" s="390"/>
      <c r="I1271" s="390"/>
      <c r="J1271" s="390"/>
      <c r="K1271" s="390"/>
      <c r="L1271" s="390"/>
      <c r="M1271" s="390"/>
      <c r="N1271" s="387"/>
      <c r="O1271" s="387"/>
      <c r="P1271" s="387"/>
      <c r="Q1271" s="387"/>
      <c r="R1271" s="390"/>
      <c r="S1271" s="412"/>
      <c r="T1271" s="387"/>
      <c r="U1271" s="394"/>
    </row>
    <row r="1272" spans="1:21" x14ac:dyDescent="0.2">
      <c r="A1272" s="112" t="s">
        <v>172</v>
      </c>
      <c r="B1272" s="113" t="s">
        <v>173</v>
      </c>
      <c r="C1272" s="113" t="s">
        <v>174</v>
      </c>
      <c r="D1272" s="113" t="s">
        <v>175</v>
      </c>
      <c r="E1272" s="113" t="s">
        <v>176</v>
      </c>
      <c r="F1272" s="113" t="s">
        <v>177</v>
      </c>
      <c r="G1272" s="113" t="s">
        <v>178</v>
      </c>
      <c r="H1272" s="113" t="s">
        <v>179</v>
      </c>
      <c r="I1272" s="113" t="s">
        <v>180</v>
      </c>
      <c r="J1272" s="113" t="s">
        <v>181</v>
      </c>
      <c r="K1272" s="113" t="s">
        <v>182</v>
      </c>
      <c r="L1272" s="113" t="s">
        <v>183</v>
      </c>
      <c r="M1272" s="113" t="s">
        <v>184</v>
      </c>
      <c r="N1272" s="113" t="s">
        <v>185</v>
      </c>
      <c r="O1272" s="113" t="s">
        <v>186</v>
      </c>
      <c r="P1272" s="113" t="s">
        <v>187</v>
      </c>
      <c r="Q1272" s="113" t="s">
        <v>188</v>
      </c>
      <c r="R1272" s="114">
        <v>18</v>
      </c>
      <c r="S1272" s="113" t="s">
        <v>189</v>
      </c>
      <c r="T1272" s="113" t="s">
        <v>190</v>
      </c>
      <c r="U1272" s="113" t="s">
        <v>191</v>
      </c>
    </row>
    <row r="1273" spans="1:21" x14ac:dyDescent="0.2">
      <c r="A1273" s="36" t="s">
        <v>335</v>
      </c>
      <c r="B1273" s="37" t="s">
        <v>318</v>
      </c>
      <c r="C1273" s="69">
        <v>4</v>
      </c>
      <c r="D1273" s="39">
        <v>236</v>
      </c>
      <c r="E1273" s="40">
        <f>IF(C1273=0,0,C1273)</f>
        <v>4</v>
      </c>
      <c r="F1273" s="41">
        <v>4</v>
      </c>
      <c r="G1273" s="41">
        <v>20</v>
      </c>
      <c r="H1273" s="41"/>
      <c r="I1273" s="41"/>
      <c r="J1273" s="41">
        <v>5</v>
      </c>
      <c r="K1273" s="41">
        <v>5</v>
      </c>
      <c r="L1273" s="41">
        <v>1</v>
      </c>
      <c r="M1273" s="41">
        <v>1</v>
      </c>
      <c r="N1273" s="41">
        <v>1.2</v>
      </c>
      <c r="O1273" s="72">
        <v>0.28999999999999998</v>
      </c>
      <c r="P1273" s="72">
        <v>1.49</v>
      </c>
      <c r="Q1273" s="72">
        <v>0.28999999999999998</v>
      </c>
      <c r="R1273" s="44" t="s">
        <v>194</v>
      </c>
      <c r="S1273" s="45" t="s">
        <v>195</v>
      </c>
      <c r="T1273" s="93">
        <f>(N1273*F1273+O1273*G1273+P1273*J1273+Q1273*L1273)*E1273/3600</f>
        <v>2.0377777777777776E-2</v>
      </c>
      <c r="U1273" s="93">
        <f>(N1273*F1273+O1273*G1273+P1273*J1273+Q1273*L1273+P1273*K1273+Q1273*M1273)*C1273*D1273/1000000</f>
        <v>2.4619519999999995E-2</v>
      </c>
    </row>
    <row r="1274" spans="1:21" x14ac:dyDescent="0.2">
      <c r="A1274" s="47" t="s">
        <v>765</v>
      </c>
      <c r="B1274" s="53" t="s">
        <v>389</v>
      </c>
      <c r="C1274" s="103"/>
      <c r="D1274" s="75"/>
      <c r="E1274" s="103"/>
      <c r="F1274" s="104"/>
      <c r="G1274" s="104"/>
      <c r="H1274" s="104"/>
      <c r="I1274" s="104"/>
      <c r="J1274" s="104"/>
      <c r="K1274" s="104"/>
      <c r="L1274" s="104"/>
      <c r="M1274" s="104"/>
      <c r="N1274" s="72">
        <v>2.9000000000000001E-2</v>
      </c>
      <c r="O1274" s="72">
        <v>5.8000000000000003E-2</v>
      </c>
      <c r="P1274" s="71">
        <v>0.12</v>
      </c>
      <c r="Q1274" s="72">
        <v>5.8000000000000003E-2</v>
      </c>
      <c r="R1274" s="44" t="s">
        <v>200</v>
      </c>
      <c r="S1274" s="58" t="s">
        <v>201</v>
      </c>
      <c r="T1274" s="93">
        <f>(N1274*F1273+O1274*G1273+P1274*J1273+Q1274*L1273)*E1273/3600</f>
        <v>2.1488888888888894E-3</v>
      </c>
      <c r="U1274" s="93">
        <f>(N1274*F1273+O1274*G1273+P1274*J1273+Q1274*L1273+P1274*K1273+Q1274*M1273)*C1273*D1273/1000000</f>
        <v>2.4468480000000002E-3</v>
      </c>
    </row>
    <row r="1275" spans="1:21" x14ac:dyDescent="0.2">
      <c r="A1275" s="55"/>
      <c r="B1275" s="48" t="s">
        <v>320</v>
      </c>
      <c r="C1275" s="75"/>
      <c r="D1275" s="75"/>
      <c r="E1275" s="105"/>
      <c r="F1275" s="53"/>
      <c r="G1275" s="53"/>
      <c r="H1275" s="53"/>
      <c r="I1275" s="53"/>
      <c r="J1275" s="53"/>
      <c r="K1275" s="53"/>
      <c r="L1275" s="53"/>
      <c r="M1275" s="53"/>
      <c r="N1275" s="80">
        <v>0</v>
      </c>
      <c r="O1275" s="72">
        <v>0.04</v>
      </c>
      <c r="P1275" s="72">
        <v>0.17</v>
      </c>
      <c r="Q1275" s="72">
        <v>0.04</v>
      </c>
      <c r="R1275" s="61" t="s">
        <v>204</v>
      </c>
      <c r="S1275" s="45" t="s">
        <v>205</v>
      </c>
      <c r="T1275" s="93">
        <f>(N1275*F1273+O1275*G1273+P1275*J1273+Q1275*L1273)*E1273/3600</f>
        <v>1.8777777777777779E-3</v>
      </c>
      <c r="U1275" s="93">
        <f>(N1275*F1273+O1275*G1273+P1275*J1273+Q1275*L1273+P1275*K1273+Q1275*M1273)*C1273*D1273/1000000</f>
        <v>2.43552E-3</v>
      </c>
    </row>
    <row r="1276" spans="1:21" x14ac:dyDescent="0.2">
      <c r="A1276" s="47"/>
      <c r="B1276" s="53"/>
      <c r="C1276" s="75"/>
      <c r="D1276" s="49"/>
      <c r="E1276" s="75"/>
      <c r="F1276" s="52"/>
      <c r="G1276" s="52"/>
      <c r="H1276" s="52"/>
      <c r="I1276" s="52"/>
      <c r="J1276" s="52"/>
      <c r="K1276" s="52"/>
      <c r="L1276" s="52"/>
      <c r="M1276" s="52"/>
      <c r="N1276" s="72">
        <v>23.3</v>
      </c>
      <c r="O1276" s="72">
        <v>1.4</v>
      </c>
      <c r="P1276" s="72">
        <v>0.77</v>
      </c>
      <c r="Q1276" s="72">
        <v>1.44</v>
      </c>
      <c r="R1276" s="44" t="s">
        <v>206</v>
      </c>
      <c r="S1276" s="45" t="s">
        <v>207</v>
      </c>
      <c r="T1276" s="93">
        <f>(N1276*F1273+O1276*G1273+P1276*J1273+Q1276*L1273)*E1273/3600</f>
        <v>0.14054444444444444</v>
      </c>
      <c r="U1276" s="93">
        <f>(N1276*F1273+O1276*G1273+P1276*J1273+Q1276*L1273+P1276*K1273+Q1276*M1273)*C1273*D1273/1000000</f>
        <v>0.12440032000000001</v>
      </c>
    </row>
    <row r="1277" spans="1:21" x14ac:dyDescent="0.2">
      <c r="A1277" s="85"/>
      <c r="B1277" s="63"/>
      <c r="C1277" s="79"/>
      <c r="D1277" s="79"/>
      <c r="E1277" s="79"/>
      <c r="F1277" s="67"/>
      <c r="G1277" s="67"/>
      <c r="H1277" s="67"/>
      <c r="I1277" s="67"/>
      <c r="J1277" s="67"/>
      <c r="K1277" s="67"/>
      <c r="L1277" s="67"/>
      <c r="M1277" s="67"/>
      <c r="N1277" s="73">
        <v>5.8</v>
      </c>
      <c r="O1277" s="99">
        <v>0.18</v>
      </c>
      <c r="P1277" s="72">
        <v>0.26</v>
      </c>
      <c r="Q1277" s="72">
        <v>0.18</v>
      </c>
      <c r="R1277" s="44" t="s">
        <v>222</v>
      </c>
      <c r="S1277" s="80">
        <v>1325</v>
      </c>
      <c r="T1277" s="93">
        <f>(N1277*F1273+O1277*G1273+P1277*J1273+Q1277*L1273)*E1273/3600</f>
        <v>3.1422222222222219E-2</v>
      </c>
      <c r="U1277" s="93">
        <f>(N1277*F1273+O1277*G1273+P1277*J1273+Q1277*L1273+P1277*K1273+Q1277*M1273)*C1273*D1273/1000000</f>
        <v>2.8093439999999997E-2</v>
      </c>
    </row>
    <row r="1278" spans="1:21" x14ac:dyDescent="0.2">
      <c r="A1278" s="36" t="s">
        <v>766</v>
      </c>
      <c r="B1278" s="37" t="s">
        <v>274</v>
      </c>
      <c r="C1278" s="69">
        <v>4</v>
      </c>
      <c r="D1278" s="69">
        <v>341</v>
      </c>
      <c r="E1278" s="40">
        <v>1</v>
      </c>
      <c r="F1278" s="41">
        <v>4</v>
      </c>
      <c r="G1278" s="41">
        <v>20</v>
      </c>
      <c r="H1278" s="41"/>
      <c r="I1278" s="41"/>
      <c r="J1278" s="41">
        <v>5</v>
      </c>
      <c r="K1278" s="41">
        <v>5</v>
      </c>
      <c r="L1278" s="41">
        <v>1</v>
      </c>
      <c r="M1278" s="41">
        <v>1</v>
      </c>
      <c r="N1278" s="74">
        <v>4.5</v>
      </c>
      <c r="O1278" s="59">
        <v>1.27</v>
      </c>
      <c r="P1278" s="59">
        <v>6.47</v>
      </c>
      <c r="Q1278" s="72">
        <v>1.27</v>
      </c>
      <c r="R1278" s="44" t="s">
        <v>194</v>
      </c>
      <c r="S1278" s="45" t="s">
        <v>195</v>
      </c>
      <c r="T1278" s="93">
        <f>(N1278*F1278+O1278*G1278+P1278*J1278+Q1278*L1278)*E1278/3600</f>
        <v>2.1394444444444442E-2</v>
      </c>
      <c r="U1278" s="93">
        <f>(N1278*F1278+O1278*G1278+P1278*J1278+Q1278*L1278+P1278*K1278+Q1278*M1278)*C1278*D1278/1000000</f>
        <v>0.15091295999999998</v>
      </c>
    </row>
    <row r="1279" spans="1:21" x14ac:dyDescent="0.2">
      <c r="A1279" s="47" t="s">
        <v>767</v>
      </c>
      <c r="B1279" s="48" t="s">
        <v>385</v>
      </c>
      <c r="C1279" s="103"/>
      <c r="D1279" s="75"/>
      <c r="E1279" s="103"/>
      <c r="F1279" s="104"/>
      <c r="G1279" s="104"/>
      <c r="H1279" s="104"/>
      <c r="I1279" s="104"/>
      <c r="J1279" s="104"/>
      <c r="K1279" s="104"/>
      <c r="L1279" s="104"/>
      <c r="M1279" s="104"/>
      <c r="N1279" s="57">
        <v>9.5000000000000001E-2</v>
      </c>
      <c r="O1279" s="59">
        <v>0.25</v>
      </c>
      <c r="P1279" s="59">
        <v>0.51</v>
      </c>
      <c r="Q1279" s="72">
        <v>0.25</v>
      </c>
      <c r="R1279" s="44" t="s">
        <v>200</v>
      </c>
      <c r="S1279" s="58" t="s">
        <v>201</v>
      </c>
      <c r="T1279" s="93">
        <f>(N1279*F1278+O1279*G1278+P1279*J1278+Q1279*L1278)*E1278/3600</f>
        <v>2.2722222222222224E-3</v>
      </c>
      <c r="U1279" s="93">
        <f>(N1279*F1278+O1279*G1278+P1279*J1278+Q1279*L1278+P1279*K1278+Q1279*M1278)*C1278*D1278/1000000</f>
        <v>1.4976720000000001E-2</v>
      </c>
    </row>
    <row r="1280" spans="1:21" x14ac:dyDescent="0.2">
      <c r="A1280" s="55"/>
      <c r="B1280" s="48" t="s">
        <v>275</v>
      </c>
      <c r="C1280" s="105"/>
      <c r="D1280" s="75"/>
      <c r="E1280" s="105"/>
      <c r="F1280" s="53"/>
      <c r="G1280" s="53"/>
      <c r="H1280" s="53"/>
      <c r="I1280" s="53"/>
      <c r="J1280" s="53"/>
      <c r="K1280" s="53"/>
      <c r="L1280" s="53"/>
      <c r="M1280" s="53"/>
      <c r="N1280" s="106">
        <v>0</v>
      </c>
      <c r="O1280" s="59">
        <v>0.17</v>
      </c>
      <c r="P1280" s="59">
        <v>0.72</v>
      </c>
      <c r="Q1280" s="72">
        <v>0.17</v>
      </c>
      <c r="R1280" s="61" t="s">
        <v>204</v>
      </c>
      <c r="S1280" s="45" t="s">
        <v>205</v>
      </c>
      <c r="T1280" s="93">
        <f>(N1280*F1278+O1280*G1278+P1280*J1278+Q1280*L1278)*E1278/3600</f>
        <v>1.9916666666666668E-3</v>
      </c>
      <c r="U1280" s="93">
        <f>(N1280*F1278+O1280*G1278+P1280*J1278+Q1280*L1278+P1280*K1278+Q1280*M1278)*C1278*D1278/1000000</f>
        <v>1.492216E-2</v>
      </c>
    </row>
    <row r="1281" spans="1:21" x14ac:dyDescent="0.2">
      <c r="A1281" s="47"/>
      <c r="B1281" s="53"/>
      <c r="C1281" s="105"/>
      <c r="D1281" s="75"/>
      <c r="E1281" s="75"/>
      <c r="F1281" s="52"/>
      <c r="G1281" s="52"/>
      <c r="H1281" s="52"/>
      <c r="I1281" s="52"/>
      <c r="J1281" s="52"/>
      <c r="K1281" s="52"/>
      <c r="L1281" s="52"/>
      <c r="M1281" s="52"/>
      <c r="N1281" s="60">
        <v>57</v>
      </c>
      <c r="O1281" s="60">
        <v>6.3</v>
      </c>
      <c r="P1281" s="59">
        <v>3.37</v>
      </c>
      <c r="Q1281" s="72">
        <v>6.31</v>
      </c>
      <c r="R1281" s="44" t="s">
        <v>206</v>
      </c>
      <c r="S1281" s="45" t="s">
        <v>207</v>
      </c>
      <c r="T1281" s="93">
        <f>(N1281*F1278+O1281*G1278+P1281*J1278+Q1281*L1278)*E1278/3600</f>
        <v>0.10476666666666667</v>
      </c>
      <c r="U1281" s="93">
        <f>(N1281*F1278+O1281*G1278+P1281*J1278+Q1281*L1278+P1281*K1278+Q1281*M1278)*C1278*D1278/1000000</f>
        <v>0.54603648000000005</v>
      </c>
    </row>
    <row r="1282" spans="1:21" x14ac:dyDescent="0.2">
      <c r="A1282" s="85"/>
      <c r="B1282" s="63"/>
      <c r="C1282" s="107"/>
      <c r="D1282" s="50"/>
      <c r="E1282" s="65"/>
      <c r="F1282" s="67"/>
      <c r="G1282" s="67"/>
      <c r="H1282" s="67"/>
      <c r="I1282" s="67"/>
      <c r="J1282" s="67"/>
      <c r="K1282" s="67"/>
      <c r="L1282" s="67"/>
      <c r="M1282" s="67"/>
      <c r="N1282" s="60">
        <v>4.7</v>
      </c>
      <c r="O1282" s="59">
        <v>0.79</v>
      </c>
      <c r="P1282" s="59">
        <v>1.1399999999999999</v>
      </c>
      <c r="Q1282" s="72">
        <v>0.79</v>
      </c>
      <c r="R1282" s="44" t="s">
        <v>222</v>
      </c>
      <c r="S1282" s="80">
        <v>1325</v>
      </c>
      <c r="T1282" s="93">
        <f>(N1282*F1278+O1282*G1278+P1282*J1278+Q1282*L1278)*E1278/3600</f>
        <v>1.1413888888888888E-2</v>
      </c>
      <c r="U1282" s="93">
        <f>(N1282*F1278+O1282*G1278+P1282*J1278+Q1282*L1278+P1282*K1278+Q1282*M1278)*C1278*D1278/1000000</f>
        <v>6.4899119999999991E-2</v>
      </c>
    </row>
    <row r="1283" spans="1:21" x14ac:dyDescent="0.2">
      <c r="A1283" s="62" t="s">
        <v>768</v>
      </c>
      <c r="B1283" s="37" t="s">
        <v>212</v>
      </c>
      <c r="C1283" s="69">
        <v>3</v>
      </c>
      <c r="D1283" s="39">
        <v>341</v>
      </c>
      <c r="E1283" s="40">
        <f>IF(C1283=0,0,C1283)</f>
        <v>3</v>
      </c>
      <c r="F1283" s="41"/>
      <c r="G1283" s="41">
        <v>4</v>
      </c>
      <c r="H1283" s="41">
        <v>0.1</v>
      </c>
      <c r="I1283" s="41">
        <v>0.1</v>
      </c>
      <c r="J1283" s="41"/>
      <c r="K1283" s="41"/>
      <c r="L1283" s="41">
        <v>1</v>
      </c>
      <c r="M1283" s="41">
        <v>1</v>
      </c>
      <c r="N1283" s="42"/>
      <c r="O1283" s="60">
        <v>1</v>
      </c>
      <c r="P1283" s="56">
        <v>4.5</v>
      </c>
      <c r="Q1283" s="60">
        <v>1</v>
      </c>
      <c r="R1283" s="44" t="s">
        <v>194</v>
      </c>
      <c r="S1283" s="45" t="s">
        <v>195</v>
      </c>
      <c r="T1283" s="46">
        <f>(O1283*G1283+P1283*H1283+Q1283*L1283)*E1283/3600*0.8</f>
        <v>3.6333333333333339E-3</v>
      </c>
      <c r="U1283" s="70">
        <f>(O1283*G1283+P1283*H1283+Q1283*L1283+P1283*I1283+Q1283*M1283)*C1283*D1283/1000000*0.8</f>
        <v>5.6469600000000012E-3</v>
      </c>
    </row>
    <row r="1284" spans="1:21" x14ac:dyDescent="0.2">
      <c r="A1284" s="62" t="s">
        <v>769</v>
      </c>
      <c r="B1284" s="48" t="s">
        <v>214</v>
      </c>
      <c r="C1284" s="75"/>
      <c r="D1284" s="49"/>
      <c r="E1284" s="50"/>
      <c r="F1284" s="51"/>
      <c r="G1284" s="52"/>
      <c r="H1284" s="52"/>
      <c r="I1284" s="52"/>
      <c r="J1284" s="52"/>
      <c r="K1284" s="52"/>
      <c r="L1284" s="52"/>
      <c r="M1284" s="52"/>
      <c r="N1284" s="53"/>
      <c r="O1284" s="56"/>
      <c r="P1284" s="56"/>
      <c r="Q1284" s="56"/>
      <c r="R1284" s="44" t="s">
        <v>197</v>
      </c>
      <c r="S1284" s="45" t="s">
        <v>198</v>
      </c>
      <c r="T1284" s="46">
        <f>(O1283*G1283+P1283*H1283+Q1283*L1283)*E1283/3600*0.13</f>
        <v>5.9041666666666672E-4</v>
      </c>
      <c r="U1284" s="70">
        <f>(O1283*G1283+P1283*H1283+Q1283*L1283+P1283*I1283+Q1283*M1283)*C1283*D1283/1000000*0.13</f>
        <v>9.1763100000000013E-4</v>
      </c>
    </row>
    <row r="1285" spans="1:21" x14ac:dyDescent="0.2">
      <c r="A1285" s="77"/>
      <c r="B1285" s="48" t="s">
        <v>219</v>
      </c>
      <c r="C1285" s="75"/>
      <c r="D1285" s="50"/>
      <c r="E1285" s="50"/>
      <c r="F1285" s="51"/>
      <c r="G1285" s="52"/>
      <c r="H1285" s="52"/>
      <c r="I1285" s="52"/>
      <c r="J1285" s="52"/>
      <c r="K1285" s="52"/>
      <c r="L1285" s="52"/>
      <c r="M1285" s="52"/>
      <c r="N1285" s="53"/>
      <c r="O1285" s="56">
        <v>0.113</v>
      </c>
      <c r="P1285" s="56">
        <v>0.78</v>
      </c>
      <c r="Q1285" s="56">
        <v>0.1</v>
      </c>
      <c r="R1285" s="44" t="s">
        <v>200</v>
      </c>
      <c r="S1285" s="58" t="s">
        <v>201</v>
      </c>
      <c r="T1285" s="46">
        <f>(O1285*G1283+P1285*H1283+Q1285*L1283)*E1283/3600</f>
        <v>5.2500000000000008E-4</v>
      </c>
      <c r="U1285" s="70">
        <f>(O1285*G1283+P1285*H1283+Q1285*L1283+P1285*I1283+Q1285*M1283)*C1283*D1283/1000000</f>
        <v>8.26584E-4</v>
      </c>
    </row>
    <row r="1286" spans="1:21" x14ac:dyDescent="0.2">
      <c r="A1286" s="55"/>
      <c r="B1286" s="48" t="s">
        <v>220</v>
      </c>
      <c r="C1286" s="75"/>
      <c r="D1286" s="50"/>
      <c r="E1286" s="50"/>
      <c r="F1286" s="51"/>
      <c r="G1286" s="52"/>
      <c r="H1286" s="52"/>
      <c r="I1286" s="52"/>
      <c r="J1286" s="52"/>
      <c r="K1286" s="52"/>
      <c r="L1286" s="52"/>
      <c r="M1286" s="52"/>
      <c r="N1286" s="53"/>
      <c r="O1286" s="56">
        <v>0.04</v>
      </c>
      <c r="P1286" s="56">
        <v>0.4</v>
      </c>
      <c r="Q1286" s="56">
        <v>0.04</v>
      </c>
      <c r="R1286" s="61" t="s">
        <v>204</v>
      </c>
      <c r="S1286" s="45" t="s">
        <v>205</v>
      </c>
      <c r="T1286" s="46">
        <f>(O1286*G1283+P1286*H1283+Q1286*L1283)*E1283/3600</f>
        <v>2.0000000000000004E-4</v>
      </c>
      <c r="U1286" s="70">
        <f>(O1286*G1283+P1286*H1283+Q1286*L1283+P1286*I1283+Q1286*M1283)*C1283*D1283/1000000</f>
        <v>3.2736000000000001E-4</v>
      </c>
    </row>
    <row r="1287" spans="1:21" x14ac:dyDescent="0.2">
      <c r="A1287" s="47"/>
      <c r="B1287" s="48" t="s">
        <v>221</v>
      </c>
      <c r="C1287" s="75"/>
      <c r="D1287" s="50"/>
      <c r="E1287" s="50"/>
      <c r="F1287" s="51"/>
      <c r="G1287" s="52"/>
      <c r="H1287" s="52"/>
      <c r="I1287" s="52"/>
      <c r="J1287" s="52"/>
      <c r="K1287" s="52"/>
      <c r="L1287" s="52"/>
      <c r="M1287" s="52"/>
      <c r="N1287" s="53"/>
      <c r="O1287" s="60">
        <v>3</v>
      </c>
      <c r="P1287" s="56">
        <v>7.5</v>
      </c>
      <c r="Q1287" s="56">
        <v>2.9</v>
      </c>
      <c r="R1287" s="44" t="s">
        <v>206</v>
      </c>
      <c r="S1287" s="45" t="s">
        <v>207</v>
      </c>
      <c r="T1287" s="46">
        <f>(O1287*G1283+P1287*H1283+Q1287*L1283)*E1283/3600</f>
        <v>1.3041666666666667E-2</v>
      </c>
      <c r="U1287" s="70">
        <f>(O1287*G1283+P1287*H1283+Q1287*L1283+P1287*I1283+Q1287*M1283)*C1283*D1283/1000000</f>
        <v>1.9743899999999998E-2</v>
      </c>
    </row>
    <row r="1288" spans="1:21" x14ac:dyDescent="0.2">
      <c r="A1288" s="62"/>
      <c r="B1288" s="63"/>
      <c r="C1288" s="79"/>
      <c r="D1288" s="65"/>
      <c r="E1288" s="65"/>
      <c r="F1288" s="66"/>
      <c r="G1288" s="67"/>
      <c r="H1288" s="67"/>
      <c r="I1288" s="67"/>
      <c r="J1288" s="67"/>
      <c r="K1288" s="67"/>
      <c r="L1288" s="67"/>
      <c r="M1288" s="67"/>
      <c r="N1288" s="68"/>
      <c r="O1288" s="56">
        <v>0.4</v>
      </c>
      <c r="P1288" s="56">
        <v>1.1000000000000001</v>
      </c>
      <c r="Q1288" s="56">
        <v>0.45</v>
      </c>
      <c r="R1288" s="44" t="s">
        <v>222</v>
      </c>
      <c r="S1288" s="80">
        <v>1325</v>
      </c>
      <c r="T1288" s="46">
        <f>(O1288*G1283+P1288*H1283+Q1288*L1283)*E1283/3600</f>
        <v>1.8000000000000002E-3</v>
      </c>
      <c r="U1288" s="70">
        <f>(O1288*G1283+P1288*H1283+Q1288*L1283+P1288*I1283+Q1288*M1283)*C1283*D1283/1000000</f>
        <v>2.7825599999999999E-3</v>
      </c>
    </row>
    <row r="1289" spans="1:21" x14ac:dyDescent="0.2">
      <c r="A1289" s="62" t="s">
        <v>770</v>
      </c>
      <c r="B1289" s="48" t="s">
        <v>336</v>
      </c>
      <c r="C1289" s="38">
        <v>1</v>
      </c>
      <c r="D1289" s="86">
        <v>341</v>
      </c>
      <c r="E1289" s="50">
        <f>IF(C1289=0,0,C1289)</f>
        <v>1</v>
      </c>
      <c r="F1289" s="52"/>
      <c r="G1289" s="52">
        <v>4</v>
      </c>
      <c r="H1289" s="52">
        <v>0.1</v>
      </c>
      <c r="I1289" s="52">
        <v>0.1</v>
      </c>
      <c r="J1289" s="52"/>
      <c r="K1289" s="52"/>
      <c r="L1289" s="52">
        <v>1</v>
      </c>
      <c r="M1289" s="52">
        <v>1</v>
      </c>
      <c r="N1289" s="53"/>
      <c r="O1289" s="60">
        <v>1</v>
      </c>
      <c r="P1289" s="56">
        <v>4.5</v>
      </c>
      <c r="Q1289" s="60">
        <v>1</v>
      </c>
      <c r="R1289" s="68" t="s">
        <v>194</v>
      </c>
      <c r="S1289" s="58" t="s">
        <v>195</v>
      </c>
      <c r="T1289" s="100">
        <f>(O1289*G1289+P1289*H1289+Q1289*L1289)*E1289/3600*0.8</f>
        <v>1.2111111111111112E-3</v>
      </c>
      <c r="U1289" s="101">
        <f>(O1289*G1289+P1289*H1289+Q1289*L1289+P1289*I1289+Q1289*M1289)*C1289*D1289/1000000*0.8</f>
        <v>1.8823200000000003E-3</v>
      </c>
    </row>
    <row r="1290" spans="1:21" x14ac:dyDescent="0.2">
      <c r="A1290" s="98"/>
      <c r="B1290" s="48" t="s">
        <v>337</v>
      </c>
      <c r="C1290" s="75"/>
      <c r="D1290" s="50"/>
      <c r="E1290" s="50"/>
      <c r="F1290" s="51"/>
      <c r="G1290" s="52"/>
      <c r="H1290" s="52"/>
      <c r="I1290" s="52"/>
      <c r="J1290" s="52"/>
      <c r="K1290" s="52"/>
      <c r="L1290" s="52"/>
      <c r="M1290" s="52"/>
      <c r="N1290" s="53"/>
      <c r="O1290" s="56"/>
      <c r="P1290" s="56"/>
      <c r="Q1290" s="56"/>
      <c r="R1290" s="44" t="s">
        <v>197</v>
      </c>
      <c r="S1290" s="45" t="s">
        <v>198</v>
      </c>
      <c r="T1290" s="46">
        <f>(O1289*G1289+P1289*H1289+Q1289*L1289)*E1289/3600*0.13</f>
        <v>1.9680555555555556E-4</v>
      </c>
      <c r="U1290" s="70">
        <f>(O1289*G1289+P1289*H1289+Q1289*L1289+P1289*I1289+Q1289*M1289)*C1289*D1289/1000000*0.13</f>
        <v>3.0587700000000003E-4</v>
      </c>
    </row>
    <row r="1291" spans="1:21" x14ac:dyDescent="0.2">
      <c r="A1291" s="77"/>
      <c r="B1291" s="48" t="s">
        <v>219</v>
      </c>
      <c r="C1291" s="75"/>
      <c r="D1291" s="50"/>
      <c r="E1291" s="50"/>
      <c r="F1291" s="51"/>
      <c r="G1291" s="52"/>
      <c r="H1291" s="52"/>
      <c r="I1291" s="52"/>
      <c r="J1291" s="52"/>
      <c r="K1291" s="52"/>
      <c r="L1291" s="52"/>
      <c r="M1291" s="52"/>
      <c r="N1291" s="53"/>
      <c r="O1291" s="56">
        <v>0.113</v>
      </c>
      <c r="P1291" s="56">
        <v>0.78</v>
      </c>
      <c r="Q1291" s="56">
        <v>0.1</v>
      </c>
      <c r="R1291" s="44" t="s">
        <v>200</v>
      </c>
      <c r="S1291" s="58" t="s">
        <v>201</v>
      </c>
      <c r="T1291" s="46">
        <f>(O1291*G1289+P1291*H1289+Q1291*L1289)*E1289/3600</f>
        <v>1.75E-4</v>
      </c>
      <c r="U1291" s="70">
        <f>(O1291*G1289+P1291*H1289+Q1291*L1289+P1291*I1289+Q1291*M1289)*C1289*D1289/1000000</f>
        <v>2.7552799999999998E-4</v>
      </c>
    </row>
    <row r="1292" spans="1:21" x14ac:dyDescent="0.2">
      <c r="A1292" s="55"/>
      <c r="B1292" s="48" t="s">
        <v>220</v>
      </c>
      <c r="C1292" s="75"/>
      <c r="D1292" s="50"/>
      <c r="E1292" s="50"/>
      <c r="F1292" s="51"/>
      <c r="G1292" s="52"/>
      <c r="H1292" s="52"/>
      <c r="I1292" s="52"/>
      <c r="J1292" s="52"/>
      <c r="K1292" s="52"/>
      <c r="L1292" s="52"/>
      <c r="M1292" s="52"/>
      <c r="N1292" s="53"/>
      <c r="O1292" s="56">
        <v>0.04</v>
      </c>
      <c r="P1292" s="56">
        <v>0.4</v>
      </c>
      <c r="Q1292" s="56">
        <v>0.04</v>
      </c>
      <c r="R1292" s="61" t="s">
        <v>204</v>
      </c>
      <c r="S1292" s="45" t="s">
        <v>205</v>
      </c>
      <c r="T1292" s="46">
        <f>(O1292*G1289+P1292*H1289+Q1292*L1289)*E1289/3600</f>
        <v>6.666666666666667E-5</v>
      </c>
      <c r="U1292" s="70">
        <f>(O1292*G1289+P1292*H1289+Q1292*L1289+P1292*I1289+Q1292*M1289)*C1289*D1289/1000000</f>
        <v>1.0912E-4</v>
      </c>
    </row>
    <row r="1293" spans="1:21" x14ac:dyDescent="0.2">
      <c r="A1293" s="47"/>
      <c r="B1293" s="48" t="s">
        <v>221</v>
      </c>
      <c r="C1293" s="75"/>
      <c r="D1293" s="50"/>
      <c r="E1293" s="50"/>
      <c r="F1293" s="51"/>
      <c r="G1293" s="52"/>
      <c r="H1293" s="52"/>
      <c r="I1293" s="52"/>
      <c r="J1293" s="52"/>
      <c r="K1293" s="52"/>
      <c r="L1293" s="52"/>
      <c r="M1293" s="52"/>
      <c r="N1293" s="53"/>
      <c r="O1293" s="60">
        <v>3</v>
      </c>
      <c r="P1293" s="56">
        <v>7.5</v>
      </c>
      <c r="Q1293" s="56">
        <v>2.9</v>
      </c>
      <c r="R1293" s="44" t="s">
        <v>206</v>
      </c>
      <c r="S1293" s="45" t="s">
        <v>207</v>
      </c>
      <c r="T1293" s="46">
        <f>(O1293*G1289+P1293*H1289+Q1293*L1289)*E1289/3600</f>
        <v>4.3472222222222219E-3</v>
      </c>
      <c r="U1293" s="70">
        <f>(O1293*G1289+P1293*H1289+Q1293*L1289+P1293*I1289+Q1293*M1289)*C1289*D1289/1000000</f>
        <v>6.5812999999999991E-3</v>
      </c>
    </row>
    <row r="1294" spans="1:21" x14ac:dyDescent="0.2">
      <c r="A1294" s="62"/>
      <c r="B1294" s="48"/>
      <c r="C1294" s="79"/>
      <c r="D1294" s="65"/>
      <c r="E1294" s="65"/>
      <c r="F1294" s="66"/>
      <c r="G1294" s="67"/>
      <c r="H1294" s="67"/>
      <c r="I1294" s="67"/>
      <c r="J1294" s="67"/>
      <c r="K1294" s="67"/>
      <c r="L1294" s="67"/>
      <c r="M1294" s="67"/>
      <c r="N1294" s="68"/>
      <c r="O1294" s="56">
        <v>0.4</v>
      </c>
      <c r="P1294" s="56">
        <v>1.1000000000000001</v>
      </c>
      <c r="Q1294" s="56">
        <v>0.45</v>
      </c>
      <c r="R1294" s="44" t="s">
        <v>222</v>
      </c>
      <c r="S1294" s="80">
        <v>1325</v>
      </c>
      <c r="T1294" s="46">
        <f>(O1294*G1289+P1294*H1289+Q1294*L1289)*E1289/3600</f>
        <v>6.0000000000000006E-4</v>
      </c>
      <c r="U1294" s="70">
        <f>(O1294*G1289+P1294*H1289+Q1294*L1289+P1294*I1289+Q1294*M1289)*C1289*D1289/1000000</f>
        <v>9.2752000000000015E-4</v>
      </c>
    </row>
    <row r="1295" spans="1:21" x14ac:dyDescent="0.2">
      <c r="A1295" s="62" t="s">
        <v>771</v>
      </c>
      <c r="B1295" s="37" t="s">
        <v>263</v>
      </c>
      <c r="C1295" s="69">
        <v>1</v>
      </c>
      <c r="D1295" s="39">
        <v>180</v>
      </c>
      <c r="E1295" s="40">
        <v>1</v>
      </c>
      <c r="F1295" s="41"/>
      <c r="G1295" s="41">
        <v>4</v>
      </c>
      <c r="H1295" s="41">
        <v>0.1</v>
      </c>
      <c r="I1295" s="41">
        <v>0.1</v>
      </c>
      <c r="J1295" s="41"/>
      <c r="K1295" s="41"/>
      <c r="L1295" s="41">
        <v>1</v>
      </c>
      <c r="M1295" s="41">
        <v>1</v>
      </c>
      <c r="N1295" s="42"/>
      <c r="O1295" s="56">
        <v>0.2</v>
      </c>
      <c r="P1295" s="56">
        <v>0.8</v>
      </c>
      <c r="Q1295" s="56">
        <v>0.2</v>
      </c>
      <c r="R1295" s="44" t="s">
        <v>194</v>
      </c>
      <c r="S1295" s="45" t="s">
        <v>195</v>
      </c>
      <c r="T1295" s="46">
        <f>(O1295*G1295+P1295*H1295+Q1295*L1295)*E1295/3600*0.8</f>
        <v>2.4000000000000003E-4</v>
      </c>
      <c r="U1295" s="216">
        <f>(O1295*G1295+P1295*H1295+Q1295*L1295+P1295*I1295+Q1295*M1295)*C1295*D1295/1000000*0.8</f>
        <v>1.9584E-4</v>
      </c>
    </row>
    <row r="1296" spans="1:21" x14ac:dyDescent="0.2">
      <c r="A1296" s="47"/>
      <c r="B1296" s="48" t="s">
        <v>338</v>
      </c>
      <c r="C1296" s="75"/>
      <c r="D1296" s="75"/>
      <c r="E1296" s="50"/>
      <c r="F1296" s="51"/>
      <c r="G1296" s="52"/>
      <c r="H1296" s="52"/>
      <c r="I1296" s="52"/>
      <c r="J1296" s="52"/>
      <c r="K1296" s="52"/>
      <c r="L1296" s="52"/>
      <c r="M1296" s="52"/>
      <c r="N1296" s="53"/>
      <c r="O1296" s="56"/>
      <c r="P1296" s="56"/>
      <c r="Q1296" s="56"/>
      <c r="R1296" s="44" t="s">
        <v>197</v>
      </c>
      <c r="S1296" s="45" t="s">
        <v>198</v>
      </c>
      <c r="T1296" s="46">
        <f>(O1295*G1295+P1295*H1295+Q1295*L1295)*E1295/3600*0.13</f>
        <v>3.9000000000000006E-5</v>
      </c>
      <c r="U1296" s="70">
        <f>(O1295*G1295+P1295*H1295+Q1295*L1295+P1295*I1295+Q1295*M1295)*C1295*D1295/1000000*0.13</f>
        <v>3.1823999999999999E-5</v>
      </c>
    </row>
    <row r="1297" spans="1:21" x14ac:dyDescent="0.2">
      <c r="A1297" s="55"/>
      <c r="B1297" s="48" t="s">
        <v>339</v>
      </c>
      <c r="C1297" s="75"/>
      <c r="D1297" s="50"/>
      <c r="E1297" s="50"/>
      <c r="F1297" s="51"/>
      <c r="G1297" s="52"/>
      <c r="H1297" s="52"/>
      <c r="I1297" s="52"/>
      <c r="J1297" s="52"/>
      <c r="K1297" s="52"/>
      <c r="L1297" s="52"/>
      <c r="M1297" s="52"/>
      <c r="N1297" s="53"/>
      <c r="O1297" s="57">
        <v>0.02</v>
      </c>
      <c r="P1297" s="57">
        <v>0.15</v>
      </c>
      <c r="Q1297" s="57">
        <v>0.02</v>
      </c>
      <c r="R1297" s="44" t="s">
        <v>200</v>
      </c>
      <c r="S1297" s="58" t="s">
        <v>201</v>
      </c>
      <c r="T1297" s="46">
        <f>(O1297*G1295+P1297*H1295+Q1297*L1295)*E1295/3600</f>
        <v>3.1944444444444448E-5</v>
      </c>
      <c r="U1297" s="70">
        <f>(O1297*G1295+P1297*H1295+Q1297*L1295+P1297*I1295+Q1297*M1295)*C1295*D1295/1000000</f>
        <v>2.6999999999999999E-5</v>
      </c>
    </row>
    <row r="1298" spans="1:21" x14ac:dyDescent="0.2">
      <c r="A1298" s="47"/>
      <c r="B1298" s="48" t="s">
        <v>340</v>
      </c>
      <c r="C1298" s="75"/>
      <c r="D1298" s="75"/>
      <c r="E1298" s="50"/>
      <c r="F1298" s="51"/>
      <c r="G1298" s="52"/>
      <c r="H1298" s="52"/>
      <c r="I1298" s="52"/>
      <c r="J1298" s="52"/>
      <c r="K1298" s="52"/>
      <c r="L1298" s="52"/>
      <c r="M1298" s="52"/>
      <c r="N1298" s="53"/>
      <c r="O1298" s="56">
        <v>1.5</v>
      </c>
      <c r="P1298" s="56">
        <v>5.5</v>
      </c>
      <c r="Q1298" s="56">
        <v>1.7</v>
      </c>
      <c r="R1298" s="44" t="s">
        <v>203</v>
      </c>
      <c r="S1298" s="45">
        <v>2754</v>
      </c>
      <c r="T1298" s="46">
        <f>(O1298*G1295+P1298*H1295+Q1298*L1295)*E1295/3600</f>
        <v>2.2916666666666667E-3</v>
      </c>
      <c r="U1298" s="70">
        <f>(O1298*G1295+P1298*H1295+Q1298*L1295+P1298*I1295+Q1298*M1295)*C1295*D1295/1000000</f>
        <v>1.89E-3</v>
      </c>
    </row>
    <row r="1299" spans="1:21" x14ac:dyDescent="0.2">
      <c r="A1299" s="47"/>
      <c r="B1299" s="48" t="s">
        <v>202</v>
      </c>
      <c r="C1299" s="75"/>
      <c r="D1299" s="75"/>
      <c r="E1299" s="50"/>
      <c r="F1299" s="51"/>
      <c r="G1299" s="52"/>
      <c r="H1299" s="52"/>
      <c r="I1299" s="52"/>
      <c r="J1299" s="52"/>
      <c r="K1299" s="52"/>
      <c r="L1299" s="52"/>
      <c r="M1299" s="52"/>
      <c r="N1299" s="53"/>
      <c r="O1299" s="56">
        <v>0</v>
      </c>
      <c r="P1299" s="56">
        <v>0</v>
      </c>
      <c r="Q1299" s="56">
        <v>0</v>
      </c>
      <c r="R1299" s="61" t="s">
        <v>204</v>
      </c>
      <c r="S1299" s="45" t="s">
        <v>205</v>
      </c>
      <c r="T1299" s="46">
        <f>(O1299*G1295+P1299*H1295+Q1299*L1295)*E1295/3600</f>
        <v>0</v>
      </c>
      <c r="U1299" s="70">
        <f>(O1299*G1295+P1299*H1295+Q1299*L1295+P1299*I1295+Q1299*M1295)*C1295*D1295/1000000</f>
        <v>0</v>
      </c>
    </row>
    <row r="1300" spans="1:21" x14ac:dyDescent="0.2">
      <c r="A1300" s="85"/>
      <c r="B1300" s="63"/>
      <c r="C1300" s="79"/>
      <c r="D1300" s="79"/>
      <c r="E1300" s="65"/>
      <c r="F1300" s="66"/>
      <c r="G1300" s="67"/>
      <c r="H1300" s="67"/>
      <c r="I1300" s="67"/>
      <c r="J1300" s="67"/>
      <c r="K1300" s="67"/>
      <c r="L1300" s="67"/>
      <c r="M1300" s="67"/>
      <c r="N1300" s="68"/>
      <c r="O1300" s="60">
        <v>15</v>
      </c>
      <c r="P1300" s="56">
        <v>29.7</v>
      </c>
      <c r="Q1300" s="56">
        <v>10.199999999999999</v>
      </c>
      <c r="R1300" s="44" t="s">
        <v>206</v>
      </c>
      <c r="S1300" s="45" t="s">
        <v>207</v>
      </c>
      <c r="T1300" s="46">
        <f>(O1300*G1295+P1300*H1295+Q1300*L1295)*E1295/3600</f>
        <v>2.0324999999999999E-2</v>
      </c>
      <c r="U1300" s="70">
        <f>(O1300*G1295+P1300*H1295+Q1300*L1295+P1300*I1295+Q1300*M1295)*C1295*D1295/1000000</f>
        <v>1.5541200000000002E-2</v>
      </c>
    </row>
    <row r="1301" spans="1:21" x14ac:dyDescent="0.2">
      <c r="A1301" s="88"/>
      <c r="B1301" s="111"/>
      <c r="C1301" s="90"/>
      <c r="D1301" s="90"/>
      <c r="E1301" s="89"/>
      <c r="F1301" s="89"/>
      <c r="G1301" s="89"/>
      <c r="H1301" s="89"/>
      <c r="I1301" s="89"/>
      <c r="J1301" s="89"/>
      <c r="K1301" s="89"/>
      <c r="L1301" s="89"/>
      <c r="M1301" s="89"/>
      <c r="N1301" s="42"/>
      <c r="O1301" s="42"/>
      <c r="P1301" s="42"/>
      <c r="Q1301" s="42"/>
      <c r="R1301" s="61" t="s">
        <v>194</v>
      </c>
      <c r="S1301" s="92" t="s">
        <v>195</v>
      </c>
      <c r="T1301" s="93">
        <f>SUMIF(S1273:S1300,"0301",T1273:T1300)</f>
        <v>4.6856666666666665E-2</v>
      </c>
      <c r="U1301" s="93">
        <f>SUMIF(S1273:S1300,"0301",U1273:U1300)</f>
        <v>0.18325759999999999</v>
      </c>
    </row>
    <row r="1302" spans="1:21" x14ac:dyDescent="0.2">
      <c r="A1302" s="55"/>
      <c r="B1302" s="94"/>
      <c r="C1302" s="52"/>
      <c r="D1302" s="52"/>
      <c r="E1302" s="53"/>
      <c r="F1302" s="53"/>
      <c r="G1302" s="53"/>
      <c r="H1302" s="53"/>
      <c r="I1302" s="53"/>
      <c r="J1302" s="53"/>
      <c r="K1302" s="53"/>
      <c r="L1302" s="53"/>
      <c r="M1302" s="95"/>
      <c r="N1302" s="53"/>
      <c r="O1302" s="53"/>
      <c r="P1302" s="53"/>
      <c r="Q1302" s="53"/>
      <c r="R1302" s="61" t="s">
        <v>197</v>
      </c>
      <c r="S1302" s="92" t="s">
        <v>198</v>
      </c>
      <c r="T1302" s="93">
        <f>SUMIF(S1273:S1300,"0304",T1273:T1300)</f>
        <v>8.2622222222222222E-4</v>
      </c>
      <c r="U1302" s="93">
        <f>SUMIF(S1273:S1300,"0304",U1273:U1300)</f>
        <v>1.2553320000000001E-3</v>
      </c>
    </row>
    <row r="1303" spans="1:21" x14ac:dyDescent="0.2">
      <c r="A1303" s="55"/>
      <c r="B1303" s="53"/>
      <c r="C1303" s="52"/>
      <c r="D1303" s="52"/>
      <c r="E1303" s="53"/>
      <c r="F1303" s="53"/>
      <c r="G1303" s="53"/>
      <c r="H1303" s="53"/>
      <c r="I1303" s="53"/>
      <c r="J1303" s="53"/>
      <c r="K1303" s="53"/>
      <c r="L1303" s="53"/>
      <c r="M1303" s="95"/>
      <c r="N1303" s="53"/>
      <c r="O1303" s="53"/>
      <c r="P1303" s="53"/>
      <c r="Q1303" s="53"/>
      <c r="R1303" s="61" t="s">
        <v>200</v>
      </c>
      <c r="S1303" s="92" t="s">
        <v>201</v>
      </c>
      <c r="T1303" s="93">
        <f>SUMIF(S1273:S1300,"0330",T1273:T1300)</f>
        <v>5.1530555555555566E-3</v>
      </c>
      <c r="U1303" s="93">
        <f>SUMIF(S1273:S1300,"0330",U1273:U1300)</f>
        <v>1.8552679999999998E-2</v>
      </c>
    </row>
    <row r="1304" spans="1:21" x14ac:dyDescent="0.2">
      <c r="A1304" s="55"/>
      <c r="B1304" s="53"/>
      <c r="C1304" s="52"/>
      <c r="D1304" s="52"/>
      <c r="E1304" s="53"/>
      <c r="F1304" s="53"/>
      <c r="G1304" s="53"/>
      <c r="H1304" s="53"/>
      <c r="I1304" s="53"/>
      <c r="J1304" s="53"/>
      <c r="K1304" s="53"/>
      <c r="L1304" s="53"/>
      <c r="M1304" s="95"/>
      <c r="N1304" s="53"/>
      <c r="O1304" s="53"/>
      <c r="P1304" s="53"/>
      <c r="Q1304" s="53"/>
      <c r="R1304" s="61" t="s">
        <v>203</v>
      </c>
      <c r="S1304" s="92">
        <v>2754</v>
      </c>
      <c r="T1304" s="93">
        <f>SUMIF(S1273:S1300,"2754",T1273:T1300)</f>
        <v>2.2916666666666667E-3</v>
      </c>
      <c r="U1304" s="93">
        <f>SUMIF(S1273:S1300,"2754",U1273:U1300)</f>
        <v>1.89E-3</v>
      </c>
    </row>
    <row r="1305" spans="1:21" x14ac:dyDescent="0.2">
      <c r="A1305" s="55"/>
      <c r="B1305" s="53"/>
      <c r="C1305" s="52"/>
      <c r="D1305" s="52"/>
      <c r="E1305" s="53"/>
      <c r="F1305" s="53"/>
      <c r="G1305" s="53"/>
      <c r="H1305" s="53"/>
      <c r="I1305" s="53"/>
      <c r="J1305" s="53"/>
      <c r="K1305" s="53"/>
      <c r="L1305" s="53"/>
      <c r="M1305" s="95"/>
      <c r="N1305" s="53"/>
      <c r="O1305" s="53"/>
      <c r="P1305" s="53"/>
      <c r="Q1305" s="53"/>
      <c r="R1305" s="61" t="s">
        <v>204</v>
      </c>
      <c r="S1305" s="92" t="s">
        <v>205</v>
      </c>
      <c r="T1305" s="93">
        <f>SUMIF(S1273:S1300,"0328",T1273:T1300)</f>
        <v>4.1361111111111104E-3</v>
      </c>
      <c r="U1305" s="93">
        <f>SUMIF(S1273:S1300,"0328",U1273:U1300)</f>
        <v>1.779416E-2</v>
      </c>
    </row>
    <row r="1306" spans="1:21" x14ac:dyDescent="0.2">
      <c r="A1306" s="55"/>
      <c r="B1306" s="53"/>
      <c r="C1306" s="53"/>
      <c r="D1306" s="53"/>
      <c r="E1306" s="53"/>
      <c r="F1306" s="53"/>
      <c r="G1306" s="53"/>
      <c r="H1306" s="53"/>
      <c r="I1306" s="53"/>
      <c r="J1306" s="53"/>
      <c r="K1306" s="53"/>
      <c r="L1306" s="53"/>
      <c r="M1306" s="53"/>
      <c r="N1306" s="53"/>
      <c r="O1306" s="53"/>
      <c r="P1306" s="53"/>
      <c r="Q1306" s="53"/>
      <c r="R1306" s="44" t="s">
        <v>206</v>
      </c>
      <c r="S1306" s="92" t="s">
        <v>207</v>
      </c>
      <c r="T1306" s="93">
        <f>SUMIF(S1273:S1300,"0337",T1273:T1300)</f>
        <v>0.28302499999999997</v>
      </c>
      <c r="U1306" s="93">
        <f>SUMIF(S1273:S1300,"0337",U1273:U1300)</f>
        <v>0.71230320000000014</v>
      </c>
    </row>
    <row r="1307" spans="1:21" x14ac:dyDescent="0.2">
      <c r="A1307" s="85" t="s">
        <v>341</v>
      </c>
      <c r="B1307" s="68"/>
      <c r="C1307" s="67"/>
      <c r="D1307" s="67"/>
      <c r="E1307" s="68"/>
      <c r="F1307" s="68"/>
      <c r="G1307" s="68"/>
      <c r="H1307" s="68"/>
      <c r="I1307" s="68"/>
      <c r="J1307" s="68"/>
      <c r="K1307" s="68"/>
      <c r="L1307" s="68"/>
      <c r="M1307" s="97"/>
      <c r="N1307" s="68"/>
      <c r="O1307" s="68"/>
      <c r="P1307" s="68"/>
      <c r="Q1307" s="68"/>
      <c r="R1307" s="61" t="s">
        <v>222</v>
      </c>
      <c r="S1307" s="92" t="s">
        <v>224</v>
      </c>
      <c r="T1307" s="93">
        <f>SUMIF(S1273:S1300,"1325",T1273:T1300)</f>
        <v>4.5236111111111116E-2</v>
      </c>
      <c r="U1307" s="93">
        <f>SUMIF(S1273:S1300,"1325",U1273:U1300)</f>
        <v>9.6702639999999992E-2</v>
      </c>
    </row>
    <row r="1308" spans="1:21" x14ac:dyDescent="0.2">
      <c r="A1308" s="359"/>
      <c r="B1308" s="360"/>
      <c r="C1308" s="361"/>
      <c r="D1308" s="361"/>
      <c r="E1308" s="360"/>
      <c r="F1308" s="360"/>
      <c r="G1308" s="360"/>
      <c r="H1308" s="360"/>
      <c r="I1308" s="360"/>
      <c r="J1308" s="360"/>
      <c r="K1308" s="360"/>
      <c r="L1308" s="360"/>
      <c r="M1308" s="180"/>
      <c r="N1308" s="360"/>
      <c r="O1308" s="360"/>
      <c r="P1308" s="360"/>
      <c r="Q1308" s="360"/>
      <c r="R1308" s="360"/>
      <c r="S1308" s="362"/>
      <c r="T1308" s="363"/>
      <c r="U1308" s="363"/>
    </row>
    <row r="1309" spans="1:21" x14ac:dyDescent="0.2">
      <c r="A1309" s="1" t="s">
        <v>685</v>
      </c>
    </row>
    <row r="1310" spans="1:21" x14ac:dyDescent="0.2">
      <c r="A1310" s="1" t="s">
        <v>342</v>
      </c>
    </row>
    <row r="1311" spans="1:21" x14ac:dyDescent="0.2">
      <c r="A1311" s="1" t="s">
        <v>343</v>
      </c>
    </row>
    <row r="1312" spans="1:21" x14ac:dyDescent="0.2">
      <c r="A1312" s="28" t="s">
        <v>143</v>
      </c>
      <c r="B1312" s="29"/>
    </row>
    <row r="1313" spans="1:2" ht="14.25" x14ac:dyDescent="0.25">
      <c r="A1313" s="31" t="s">
        <v>149</v>
      </c>
      <c r="B1313" s="32"/>
    </row>
    <row r="1314" spans="1:2" x14ac:dyDescent="0.2">
      <c r="A1314" s="28" t="s">
        <v>144</v>
      </c>
      <c r="B1314" s="32"/>
    </row>
    <row r="1315" spans="1:2" ht="14.25" x14ac:dyDescent="0.25">
      <c r="A1315" s="31" t="s">
        <v>150</v>
      </c>
      <c r="B1315" s="32"/>
    </row>
    <row r="1316" spans="1:2" x14ac:dyDescent="0.2">
      <c r="A1316" s="28" t="s">
        <v>145</v>
      </c>
      <c r="B1316" s="32"/>
    </row>
    <row r="1317" spans="1:2" ht="14.25" x14ac:dyDescent="0.25">
      <c r="A1317" s="31" t="s">
        <v>151</v>
      </c>
      <c r="B1317" s="32"/>
    </row>
    <row r="1318" spans="1:2" x14ac:dyDescent="0.2">
      <c r="A1318" s="28" t="s">
        <v>144</v>
      </c>
      <c r="B1318" s="32"/>
    </row>
    <row r="1319" spans="1:2" ht="14.25" x14ac:dyDescent="0.25">
      <c r="A1319" s="31" t="s">
        <v>152</v>
      </c>
      <c r="B1319" s="32"/>
    </row>
    <row r="1320" spans="1:2" ht="14.25" x14ac:dyDescent="0.25">
      <c r="A1320" s="28" t="s">
        <v>146</v>
      </c>
      <c r="B1320" s="29" t="s">
        <v>153</v>
      </c>
    </row>
    <row r="1321" spans="1:2" ht="14.25" x14ac:dyDescent="0.25">
      <c r="A1321" s="28"/>
      <c r="B1321" s="29" t="s">
        <v>154</v>
      </c>
    </row>
    <row r="1322" spans="1:2" ht="14.25" x14ac:dyDescent="0.25">
      <c r="A1322" s="28"/>
      <c r="B1322" s="29" t="s">
        <v>155</v>
      </c>
    </row>
    <row r="1323" spans="1:2" x14ac:dyDescent="0.2">
      <c r="A1323" s="28"/>
      <c r="B1323" s="29" t="s">
        <v>147</v>
      </c>
    </row>
    <row r="1324" spans="1:2" ht="14.25" x14ac:dyDescent="0.25">
      <c r="A1324" s="28"/>
      <c r="B1324" s="29" t="s">
        <v>156</v>
      </c>
    </row>
    <row r="1325" spans="1:2" ht="14.25" x14ac:dyDescent="0.25">
      <c r="A1325" s="28"/>
      <c r="B1325" s="29" t="s">
        <v>157</v>
      </c>
    </row>
    <row r="1326" spans="1:2" ht="14.25" x14ac:dyDescent="0.25">
      <c r="A1326" s="28"/>
      <c r="B1326" s="29" t="s">
        <v>158</v>
      </c>
    </row>
    <row r="1327" spans="1:2" x14ac:dyDescent="0.2">
      <c r="A1327" s="28"/>
      <c r="B1327" s="29"/>
    </row>
    <row r="1328" spans="1:2" ht="14.25" x14ac:dyDescent="0.25">
      <c r="A1328" s="28"/>
      <c r="B1328" s="29" t="s">
        <v>159</v>
      </c>
    </row>
    <row r="1329" spans="1:21" ht="14.25" x14ac:dyDescent="0.25">
      <c r="A1329" s="28"/>
      <c r="B1329" s="34" t="s">
        <v>160</v>
      </c>
    </row>
    <row r="1330" spans="1:21" ht="14.25" x14ac:dyDescent="0.25">
      <c r="A1330" s="28"/>
      <c r="B1330" s="34" t="s">
        <v>161</v>
      </c>
    </row>
    <row r="1331" spans="1:21" ht="14.25" x14ac:dyDescent="0.25">
      <c r="A1331" s="31" t="s">
        <v>162</v>
      </c>
      <c r="B1331" s="32"/>
    </row>
    <row r="1332" spans="1:21" x14ac:dyDescent="0.2">
      <c r="A1332" s="28" t="s">
        <v>144</v>
      </c>
      <c r="B1332" s="32"/>
    </row>
    <row r="1333" spans="1:21" ht="14.25" x14ac:dyDescent="0.25">
      <c r="A1333" s="31" t="s">
        <v>163</v>
      </c>
      <c r="B1333" s="32"/>
    </row>
    <row r="1334" spans="1:21" ht="14.25" x14ac:dyDescent="0.25">
      <c r="A1334" s="31" t="s">
        <v>164</v>
      </c>
      <c r="B1334" s="29"/>
    </row>
    <row r="1335" spans="1:21" x14ac:dyDescent="0.2">
      <c r="A1335" s="28" t="s">
        <v>144</v>
      </c>
      <c r="B1335" s="32"/>
    </row>
    <row r="1336" spans="1:21" ht="14.25" x14ac:dyDescent="0.25">
      <c r="A1336" s="31" t="s">
        <v>165</v>
      </c>
      <c r="B1336" s="29"/>
    </row>
    <row r="1337" spans="1:21" ht="14.25" x14ac:dyDescent="0.25">
      <c r="A1337" s="28" t="s">
        <v>146</v>
      </c>
      <c r="B1337" s="29" t="s">
        <v>166</v>
      </c>
    </row>
    <row r="1338" spans="1:21" x14ac:dyDescent="0.2">
      <c r="A1338" s="187"/>
    </row>
    <row r="1339" spans="1:21" x14ac:dyDescent="0.2">
      <c r="A1339" s="414" t="s">
        <v>167</v>
      </c>
      <c r="B1339" s="417" t="s">
        <v>168</v>
      </c>
      <c r="C1339" s="417" t="s">
        <v>225</v>
      </c>
      <c r="D1339" s="417" t="s">
        <v>226</v>
      </c>
      <c r="E1339" s="385" t="s">
        <v>227</v>
      </c>
      <c r="F1339" s="388" t="s">
        <v>228</v>
      </c>
      <c r="G1339" s="388" t="s">
        <v>229</v>
      </c>
      <c r="H1339" s="388" t="s">
        <v>230</v>
      </c>
      <c r="I1339" s="388" t="s">
        <v>231</v>
      </c>
      <c r="J1339" s="388" t="s">
        <v>232</v>
      </c>
      <c r="K1339" s="388" t="s">
        <v>233</v>
      </c>
      <c r="L1339" s="388" t="s">
        <v>234</v>
      </c>
      <c r="M1339" s="388" t="s">
        <v>235</v>
      </c>
      <c r="N1339" s="385" t="s">
        <v>236</v>
      </c>
      <c r="O1339" s="385" t="s">
        <v>237</v>
      </c>
      <c r="P1339" s="385" t="s">
        <v>238</v>
      </c>
      <c r="Q1339" s="385" t="s">
        <v>239</v>
      </c>
      <c r="R1339" s="388" t="s">
        <v>169</v>
      </c>
      <c r="S1339" s="410" t="s">
        <v>52</v>
      </c>
      <c r="T1339" s="385" t="s">
        <v>170</v>
      </c>
      <c r="U1339" s="392" t="s">
        <v>171</v>
      </c>
    </row>
    <row r="1340" spans="1:21" x14ac:dyDescent="0.2">
      <c r="A1340" s="415"/>
      <c r="B1340" s="418"/>
      <c r="C1340" s="418"/>
      <c r="D1340" s="418"/>
      <c r="E1340" s="386"/>
      <c r="F1340" s="389"/>
      <c r="G1340" s="389"/>
      <c r="H1340" s="389"/>
      <c r="I1340" s="389"/>
      <c r="J1340" s="389"/>
      <c r="K1340" s="389"/>
      <c r="L1340" s="389"/>
      <c r="M1340" s="389"/>
      <c r="N1340" s="386"/>
      <c r="O1340" s="386"/>
      <c r="P1340" s="386"/>
      <c r="Q1340" s="386"/>
      <c r="R1340" s="389"/>
      <c r="S1340" s="411"/>
      <c r="T1340" s="386"/>
      <c r="U1340" s="393"/>
    </row>
    <row r="1341" spans="1:21" x14ac:dyDescent="0.2">
      <c r="A1341" s="416"/>
      <c r="B1341" s="419"/>
      <c r="C1341" s="419"/>
      <c r="D1341" s="419"/>
      <c r="E1341" s="387"/>
      <c r="F1341" s="390"/>
      <c r="G1341" s="390"/>
      <c r="H1341" s="390"/>
      <c r="I1341" s="390"/>
      <c r="J1341" s="390"/>
      <c r="K1341" s="390"/>
      <c r="L1341" s="390"/>
      <c r="M1341" s="390"/>
      <c r="N1341" s="387"/>
      <c r="O1341" s="387"/>
      <c r="P1341" s="387"/>
      <c r="Q1341" s="387"/>
      <c r="R1341" s="390"/>
      <c r="S1341" s="412"/>
      <c r="T1341" s="387"/>
      <c r="U1341" s="394"/>
    </row>
    <row r="1342" spans="1:21" x14ac:dyDescent="0.2">
      <c r="A1342" s="112" t="s">
        <v>172</v>
      </c>
      <c r="B1342" s="113" t="s">
        <v>173</v>
      </c>
      <c r="C1342" s="113" t="s">
        <v>174</v>
      </c>
      <c r="D1342" s="113" t="s">
        <v>175</v>
      </c>
      <c r="E1342" s="113" t="s">
        <v>176</v>
      </c>
      <c r="F1342" s="113" t="s">
        <v>177</v>
      </c>
      <c r="G1342" s="113" t="s">
        <v>178</v>
      </c>
      <c r="H1342" s="113" t="s">
        <v>179</v>
      </c>
      <c r="I1342" s="113" t="s">
        <v>180</v>
      </c>
      <c r="J1342" s="113" t="s">
        <v>181</v>
      </c>
      <c r="K1342" s="113" t="s">
        <v>182</v>
      </c>
      <c r="L1342" s="113" t="s">
        <v>183</v>
      </c>
      <c r="M1342" s="113" t="s">
        <v>184</v>
      </c>
      <c r="N1342" s="113" t="s">
        <v>185</v>
      </c>
      <c r="O1342" s="113" t="s">
        <v>186</v>
      </c>
      <c r="P1342" s="113" t="s">
        <v>187</v>
      </c>
      <c r="Q1342" s="113" t="s">
        <v>188</v>
      </c>
      <c r="R1342" s="114">
        <v>18</v>
      </c>
      <c r="S1342" s="113" t="s">
        <v>189</v>
      </c>
      <c r="T1342" s="113" t="s">
        <v>190</v>
      </c>
      <c r="U1342" s="113" t="s">
        <v>191</v>
      </c>
    </row>
    <row r="1343" spans="1:21" x14ac:dyDescent="0.2">
      <c r="A1343" s="76" t="s">
        <v>344</v>
      </c>
      <c r="B1343" s="197" t="s">
        <v>322</v>
      </c>
      <c r="C1343" s="217">
        <v>10</v>
      </c>
      <c r="D1343" s="217">
        <v>365</v>
      </c>
      <c r="E1343" s="197">
        <f>IF(C1343=0,0,C1343)</f>
        <v>10</v>
      </c>
      <c r="F1343" s="197">
        <v>4</v>
      </c>
      <c r="G1343" s="197">
        <v>20</v>
      </c>
      <c r="H1343" s="197"/>
      <c r="I1343" s="197"/>
      <c r="J1343" s="197">
        <v>5</v>
      </c>
      <c r="K1343" s="197">
        <v>5</v>
      </c>
      <c r="L1343" s="197">
        <v>1</v>
      </c>
      <c r="M1343" s="197">
        <v>1</v>
      </c>
      <c r="N1343" s="109">
        <v>4.5</v>
      </c>
      <c r="O1343" s="134">
        <v>1.27</v>
      </c>
      <c r="P1343" s="109">
        <v>6.47</v>
      </c>
      <c r="Q1343" s="109">
        <v>1.27</v>
      </c>
      <c r="R1343" s="130" t="s">
        <v>194</v>
      </c>
      <c r="S1343" s="130" t="s">
        <v>195</v>
      </c>
      <c r="T1343" s="130">
        <f>(N1343*F1343+O1343*G1343+P1343*J1343+Q1343*L1343)*E1343/3600</f>
        <v>0.21394444444444444</v>
      </c>
      <c r="U1343" s="130">
        <f>(N1343*F1343+O1343*G1343+P1343*J1343+Q1343*L1343+P1343*K1343+Q1343*M1343)*C1343*D1343/1000000</f>
        <v>0.40383600000000008</v>
      </c>
    </row>
    <row r="1344" spans="1:21" x14ac:dyDescent="0.2">
      <c r="A1344" s="76" t="s">
        <v>345</v>
      </c>
      <c r="B1344" s="202" t="s">
        <v>346</v>
      </c>
      <c r="C1344" s="218"/>
      <c r="D1344" s="218"/>
      <c r="E1344" s="202"/>
      <c r="F1344" s="202"/>
      <c r="G1344" s="202"/>
      <c r="H1344" s="202"/>
      <c r="I1344" s="202"/>
      <c r="J1344" s="202"/>
      <c r="K1344" s="202"/>
      <c r="L1344" s="202"/>
      <c r="M1344" s="202"/>
      <c r="N1344" s="109">
        <v>9.5000000000000001E-2</v>
      </c>
      <c r="O1344" s="109">
        <v>0.25</v>
      </c>
      <c r="P1344" s="109">
        <v>0.51</v>
      </c>
      <c r="Q1344" s="109">
        <v>0.25</v>
      </c>
      <c r="R1344" s="130" t="s">
        <v>200</v>
      </c>
      <c r="S1344" s="130" t="s">
        <v>201</v>
      </c>
      <c r="T1344" s="130">
        <f>(N1344*F1343+O1344*G1343+P1344*J1343+Q1344*L1343)*E1343/3600</f>
        <v>2.272222222222222E-2</v>
      </c>
      <c r="U1344" s="130">
        <f>(N1344*F1343+O1344*G1343+P1344*J1343+Q1344*L1343+P1344*K1343+Q1344*M1343)*C1343*D1343/1000000</f>
        <v>4.0077000000000008E-2</v>
      </c>
    </row>
    <row r="1345" spans="1:21" x14ac:dyDescent="0.2">
      <c r="A1345" s="76"/>
      <c r="B1345" s="202" t="s">
        <v>250</v>
      </c>
      <c r="C1345" s="218"/>
      <c r="D1345" s="218"/>
      <c r="E1345" s="202"/>
      <c r="F1345" s="202"/>
      <c r="G1345" s="202"/>
      <c r="H1345" s="202"/>
      <c r="I1345" s="202"/>
      <c r="J1345" s="202"/>
      <c r="K1345" s="202"/>
      <c r="L1345" s="202"/>
      <c r="M1345" s="202"/>
      <c r="N1345" s="109">
        <v>0</v>
      </c>
      <c r="O1345" s="109">
        <v>0.17</v>
      </c>
      <c r="P1345" s="109">
        <v>0.72</v>
      </c>
      <c r="Q1345" s="109">
        <v>0.17</v>
      </c>
      <c r="R1345" s="130" t="s">
        <v>204</v>
      </c>
      <c r="S1345" s="130" t="s">
        <v>205</v>
      </c>
      <c r="T1345" s="130">
        <f>(N1345*F1343+O1345*G1343+P1345*J1343+Q1345*L1343)*E1343/3600</f>
        <v>1.9916666666666666E-2</v>
      </c>
      <c r="U1345" s="130">
        <f>(N1345*F1343+O1345*G1343+P1345*J1343+Q1345*L1343+P1345*K1343+Q1345*M1343)*C1343*D1343/1000000</f>
        <v>3.9931000000000001E-2</v>
      </c>
    </row>
    <row r="1346" spans="1:21" x14ac:dyDescent="0.2">
      <c r="A1346" s="76"/>
      <c r="B1346" s="202" t="s">
        <v>347</v>
      </c>
      <c r="C1346" s="218"/>
      <c r="D1346" s="218"/>
      <c r="E1346" s="202"/>
      <c r="F1346" s="202"/>
      <c r="G1346" s="202"/>
      <c r="H1346" s="202"/>
      <c r="I1346" s="202"/>
      <c r="J1346" s="202"/>
      <c r="K1346" s="202"/>
      <c r="L1346" s="202"/>
      <c r="M1346" s="202"/>
      <c r="N1346" s="109">
        <v>57</v>
      </c>
      <c r="O1346" s="109">
        <v>6.3</v>
      </c>
      <c r="P1346" s="109">
        <v>3.37</v>
      </c>
      <c r="Q1346" s="109">
        <v>6.31</v>
      </c>
      <c r="R1346" s="130" t="s">
        <v>206</v>
      </c>
      <c r="S1346" s="130" t="s">
        <v>207</v>
      </c>
      <c r="T1346" s="130">
        <f>(N1346*F1343+O1346*G1343+P1346*J1343+Q1346*L1343)*E1343/3600</f>
        <v>1.0476666666666667</v>
      </c>
      <c r="U1346" s="130">
        <f>(N1346*F1343+O1346*G1343+P1346*J1343+Q1346*L1343+P1346*K1343+Q1346*M1343)*C1343*D1343/1000000</f>
        <v>1.4611680000000002</v>
      </c>
    </row>
    <row r="1347" spans="1:21" x14ac:dyDescent="0.2">
      <c r="A1347" s="221"/>
      <c r="B1347" s="205" t="s">
        <v>348</v>
      </c>
      <c r="C1347" s="128"/>
      <c r="D1347" s="128"/>
      <c r="E1347" s="205"/>
      <c r="F1347" s="205"/>
      <c r="G1347" s="205"/>
      <c r="H1347" s="205"/>
      <c r="I1347" s="205"/>
      <c r="J1347" s="205"/>
      <c r="K1347" s="205"/>
      <c r="L1347" s="205"/>
      <c r="M1347" s="205"/>
      <c r="N1347" s="109">
        <v>4.7</v>
      </c>
      <c r="O1347" s="109">
        <v>0.79</v>
      </c>
      <c r="P1347" s="109">
        <v>1.1399999999999999</v>
      </c>
      <c r="Q1347" s="109">
        <v>0.79</v>
      </c>
      <c r="R1347" s="130" t="s">
        <v>222</v>
      </c>
      <c r="S1347" s="130">
        <v>1325</v>
      </c>
      <c r="T1347" s="130">
        <f>(N1347*F1343+O1347*G1343+P1347*J1343+Q1347*L1343)*E1343/3600</f>
        <v>0.11413888888888889</v>
      </c>
      <c r="U1347" s="130">
        <f>(N1347*F1343+O1347*G1343+P1347*J1343+Q1347*L1343+P1347*K1343+Q1347*M1343)*C1343*D1343/1000000</f>
        <v>0.17366699999999996</v>
      </c>
    </row>
    <row r="1348" spans="1:21" x14ac:dyDescent="0.2">
      <c r="A1348" s="76" t="s">
        <v>349</v>
      </c>
      <c r="B1348" s="116" t="s">
        <v>212</v>
      </c>
      <c r="C1348" s="69">
        <v>17</v>
      </c>
      <c r="D1348" s="39">
        <v>365</v>
      </c>
      <c r="E1348" s="117">
        <f>IF(C1348=0,0,C1348)</f>
        <v>17</v>
      </c>
      <c r="F1348" s="102"/>
      <c r="G1348" s="102">
        <v>4</v>
      </c>
      <c r="H1348" s="102">
        <v>0.1</v>
      </c>
      <c r="I1348" s="102">
        <v>0.1</v>
      </c>
      <c r="J1348" s="102"/>
      <c r="K1348" s="102"/>
      <c r="L1348" s="102">
        <v>1</v>
      </c>
      <c r="M1348" s="102">
        <v>1</v>
      </c>
      <c r="N1348" s="89"/>
      <c r="O1348" s="135">
        <v>1</v>
      </c>
      <c r="P1348" s="130">
        <v>4.5</v>
      </c>
      <c r="Q1348" s="135">
        <v>1</v>
      </c>
      <c r="R1348" s="84" t="s">
        <v>194</v>
      </c>
      <c r="S1348" s="120" t="s">
        <v>195</v>
      </c>
      <c r="T1348" s="121">
        <f>(O1348*G1348+P1348*H1348+Q1348*L1348)*E1348/3600*0.8</f>
        <v>2.0588888888888893E-2</v>
      </c>
      <c r="U1348" s="141">
        <f>(O1348*G1348+P1348*H1348+Q1348*L1348+P1348*I1348+Q1348*M1348)*C1348*D1348/1000000*0.8</f>
        <v>3.4251600000000007E-2</v>
      </c>
    </row>
    <row r="1349" spans="1:21" x14ac:dyDescent="0.2">
      <c r="A1349" s="76" t="s">
        <v>772</v>
      </c>
      <c r="B1349" s="123" t="s">
        <v>214</v>
      </c>
      <c r="C1349" s="148"/>
      <c r="D1349" s="125"/>
      <c r="E1349" s="125"/>
      <c r="F1349" s="126"/>
      <c r="G1349" s="127"/>
      <c r="H1349" s="127"/>
      <c r="I1349" s="127"/>
      <c r="J1349" s="127"/>
      <c r="K1349" s="127"/>
      <c r="L1349" s="127"/>
      <c r="M1349" s="127"/>
      <c r="N1349" s="95"/>
      <c r="O1349" s="130"/>
      <c r="P1349" s="130"/>
      <c r="Q1349" s="130"/>
      <c r="R1349" s="84" t="s">
        <v>197</v>
      </c>
      <c r="S1349" s="120" t="s">
        <v>198</v>
      </c>
      <c r="T1349" s="121">
        <f>(O1348*G1348+P1348*H1348+Q1348*L1348)*E1348/3600*0.13</f>
        <v>3.3456944444444445E-3</v>
      </c>
      <c r="U1349" s="141">
        <f>(O1348*G1348+P1348*H1348+Q1348*L1348+P1348*I1348+Q1348*M1348)*C1348*D1348/1000000*0.13</f>
        <v>5.5658850000000005E-3</v>
      </c>
    </row>
    <row r="1350" spans="1:21" x14ac:dyDescent="0.2">
      <c r="A1350" s="76"/>
      <c r="B1350" s="123" t="s">
        <v>219</v>
      </c>
      <c r="C1350" s="148"/>
      <c r="D1350" s="125"/>
      <c r="E1350" s="125"/>
      <c r="F1350" s="126"/>
      <c r="G1350" s="127"/>
      <c r="H1350" s="127"/>
      <c r="I1350" s="127"/>
      <c r="J1350" s="127"/>
      <c r="K1350" s="127"/>
      <c r="L1350" s="127"/>
      <c r="M1350" s="127"/>
      <c r="N1350" s="95"/>
      <c r="O1350" s="130">
        <v>0.113</v>
      </c>
      <c r="P1350" s="130">
        <v>0.78</v>
      </c>
      <c r="Q1350" s="130">
        <v>0.1</v>
      </c>
      <c r="R1350" s="84" t="s">
        <v>200</v>
      </c>
      <c r="S1350" s="133" t="s">
        <v>201</v>
      </c>
      <c r="T1350" s="121">
        <f>(O1350*G1348+P1350*H1348+Q1350*L1348)*E1348/3600</f>
        <v>2.9750000000000002E-3</v>
      </c>
      <c r="U1350" s="141">
        <f>(O1350*G1348+P1350*H1348+Q1350*L1348+P1350*I1348+Q1350*M1348)*C1348*D1348/1000000</f>
        <v>5.0136399999999998E-3</v>
      </c>
    </row>
    <row r="1351" spans="1:21" x14ac:dyDescent="0.2">
      <c r="A1351" s="76"/>
      <c r="B1351" s="123" t="s">
        <v>220</v>
      </c>
      <c r="C1351" s="148"/>
      <c r="D1351" s="125"/>
      <c r="E1351" s="125"/>
      <c r="F1351" s="126"/>
      <c r="G1351" s="127"/>
      <c r="H1351" s="127"/>
      <c r="I1351" s="127"/>
      <c r="J1351" s="127"/>
      <c r="K1351" s="127"/>
      <c r="L1351" s="127"/>
      <c r="M1351" s="127"/>
      <c r="N1351" s="95"/>
      <c r="O1351" s="130">
        <v>0.04</v>
      </c>
      <c r="P1351" s="130">
        <v>0.4</v>
      </c>
      <c r="Q1351" s="130">
        <v>0.04</v>
      </c>
      <c r="R1351" s="81" t="s">
        <v>204</v>
      </c>
      <c r="S1351" s="120" t="s">
        <v>205</v>
      </c>
      <c r="T1351" s="121">
        <f>(O1351*G1348+P1351*H1348+Q1351*L1348)*E1348/3600</f>
        <v>1.1333333333333334E-3</v>
      </c>
      <c r="U1351" s="141">
        <f>(O1351*G1348+P1351*H1348+Q1351*L1348+P1351*I1348+Q1351*M1348)*C1348*D1348/1000000</f>
        <v>1.9856000000000001E-3</v>
      </c>
    </row>
    <row r="1352" spans="1:21" x14ac:dyDescent="0.2">
      <c r="A1352" s="76"/>
      <c r="B1352" s="123" t="s">
        <v>390</v>
      </c>
      <c r="C1352" s="148"/>
      <c r="D1352" s="125"/>
      <c r="E1352" s="125"/>
      <c r="F1352" s="126"/>
      <c r="G1352" s="127"/>
      <c r="H1352" s="127"/>
      <c r="I1352" s="127"/>
      <c r="J1352" s="127"/>
      <c r="K1352" s="127"/>
      <c r="L1352" s="127"/>
      <c r="M1352" s="127"/>
      <c r="N1352" s="95"/>
      <c r="O1352" s="135">
        <v>3</v>
      </c>
      <c r="P1352" s="130">
        <v>7.5</v>
      </c>
      <c r="Q1352" s="130">
        <v>2.9</v>
      </c>
      <c r="R1352" s="84" t="s">
        <v>206</v>
      </c>
      <c r="S1352" s="120" t="s">
        <v>207</v>
      </c>
      <c r="T1352" s="121">
        <f>(O1352*G1348+P1352*H1348+Q1352*L1348)*E1348/3600</f>
        <v>7.3902777777777776E-2</v>
      </c>
      <c r="U1352" s="141">
        <f>(O1352*G1348+P1352*H1348+Q1352*L1348+P1352*I1348+Q1352*M1348)*C1348*D1348/1000000</f>
        <v>0.11975649999999999</v>
      </c>
    </row>
    <row r="1353" spans="1:21" x14ac:dyDescent="0.2">
      <c r="A1353" s="220"/>
      <c r="B1353" s="190" t="s">
        <v>732</v>
      </c>
      <c r="C1353" s="151"/>
      <c r="D1353" s="138"/>
      <c r="E1353" s="138"/>
      <c r="F1353" s="139"/>
      <c r="G1353" s="140"/>
      <c r="H1353" s="140"/>
      <c r="I1353" s="140"/>
      <c r="J1353" s="140"/>
      <c r="K1353" s="140"/>
      <c r="L1353" s="140"/>
      <c r="M1353" s="140"/>
      <c r="N1353" s="97"/>
      <c r="O1353" s="130">
        <v>0.4</v>
      </c>
      <c r="P1353" s="130">
        <v>1.1000000000000001</v>
      </c>
      <c r="Q1353" s="130">
        <v>0.45</v>
      </c>
      <c r="R1353" s="84" t="s">
        <v>222</v>
      </c>
      <c r="S1353" s="152">
        <v>1325</v>
      </c>
      <c r="T1353" s="121">
        <f>(O1353*G1348+P1353*H1348+Q1353*L1348)*E1348/3600</f>
        <v>1.0199999999999999E-2</v>
      </c>
      <c r="U1353" s="141">
        <f>(O1353*G1348+P1353*H1348+Q1353*L1348+P1353*I1348+Q1353*M1348)*C1348*D1348/1000000</f>
        <v>1.6877600000000003E-2</v>
      </c>
    </row>
    <row r="1354" spans="1:21" x14ac:dyDescent="0.2">
      <c r="A1354" s="222"/>
      <c r="B1354" s="154"/>
      <c r="C1354" s="154"/>
      <c r="D1354" s="219"/>
      <c r="E1354" s="154"/>
      <c r="F1354" s="154"/>
      <c r="G1354" s="154"/>
      <c r="H1354" s="154"/>
      <c r="I1354" s="154"/>
      <c r="J1354" s="154"/>
      <c r="K1354" s="154"/>
      <c r="L1354" s="154"/>
      <c r="M1354" s="154"/>
      <c r="N1354" s="154"/>
      <c r="O1354" s="154"/>
      <c r="P1354" s="154"/>
      <c r="Q1354" s="154"/>
      <c r="R1354" s="84" t="s">
        <v>194</v>
      </c>
      <c r="S1354" s="120" t="s">
        <v>195</v>
      </c>
      <c r="T1354" s="83">
        <f>SUMIF(S1343:S1353,"0301",T1343:T1353)</f>
        <v>0.23453333333333332</v>
      </c>
      <c r="U1354" s="83">
        <f>SUMIF(S1343:S1353,"0301",U1343:U1353)</f>
        <v>0.43808760000000008</v>
      </c>
    </row>
    <row r="1355" spans="1:21" x14ac:dyDescent="0.2">
      <c r="A1355" s="76"/>
      <c r="B1355" s="156"/>
      <c r="C1355" s="156"/>
      <c r="D1355" s="156"/>
      <c r="E1355" s="156"/>
      <c r="F1355" s="156"/>
      <c r="G1355" s="156"/>
      <c r="H1355" s="156"/>
      <c r="I1355" s="156"/>
      <c r="J1355" s="156"/>
      <c r="K1355" s="156"/>
      <c r="L1355" s="156"/>
      <c r="M1355" s="156"/>
      <c r="N1355" s="156"/>
      <c r="O1355" s="156"/>
      <c r="P1355" s="156"/>
      <c r="Q1355" s="156"/>
      <c r="R1355" s="84" t="s">
        <v>197</v>
      </c>
      <c r="S1355" s="120" t="s">
        <v>198</v>
      </c>
      <c r="T1355" s="83">
        <f>SUMIF(S1343:S1353,"0304",T1343:T1353)</f>
        <v>3.3456944444444445E-3</v>
      </c>
      <c r="U1355" s="83">
        <f>SUMIF(S1343:S1353,"0304",U1343:U1353)</f>
        <v>5.5658850000000005E-3</v>
      </c>
    </row>
    <row r="1356" spans="1:21" x14ac:dyDescent="0.2">
      <c r="A1356" s="76"/>
      <c r="B1356" s="156"/>
      <c r="C1356" s="156"/>
      <c r="D1356" s="156"/>
      <c r="E1356" s="156"/>
      <c r="F1356" s="156"/>
      <c r="G1356" s="156"/>
      <c r="H1356" s="156"/>
      <c r="I1356" s="156"/>
      <c r="J1356" s="156"/>
      <c r="K1356" s="156"/>
      <c r="L1356" s="156"/>
      <c r="M1356" s="156"/>
      <c r="N1356" s="156"/>
      <c r="O1356" s="156"/>
      <c r="P1356" s="156"/>
      <c r="Q1356" s="156"/>
      <c r="R1356" s="84" t="s">
        <v>200</v>
      </c>
      <c r="S1356" s="130" t="s">
        <v>201</v>
      </c>
      <c r="T1356" s="83">
        <f>SUMIF(S1343:S1353,"0330",T1343:T1353)</f>
        <v>2.5697222222222219E-2</v>
      </c>
      <c r="U1356" s="83">
        <f>SUMIF(S1343:S1353,"0330",U1343:U1353)</f>
        <v>4.5090640000000008E-2</v>
      </c>
    </row>
    <row r="1357" spans="1:21" x14ac:dyDescent="0.2">
      <c r="A1357" s="76"/>
      <c r="B1357" s="156"/>
      <c r="C1357" s="156"/>
      <c r="D1357" s="156"/>
      <c r="E1357" s="156"/>
      <c r="F1357" s="156"/>
      <c r="G1357" s="156"/>
      <c r="H1357" s="156"/>
      <c r="I1357" s="156"/>
      <c r="J1357" s="156"/>
      <c r="K1357" s="156"/>
      <c r="L1357" s="156"/>
      <c r="M1357" s="156"/>
      <c r="N1357" s="156"/>
      <c r="O1357" s="156"/>
      <c r="P1357" s="156"/>
      <c r="Q1357" s="156"/>
      <c r="R1357" s="109" t="s">
        <v>204</v>
      </c>
      <c r="S1357" s="120" t="s">
        <v>205</v>
      </c>
      <c r="T1357" s="83">
        <f>SUMIF(S1343:S1353,"0328",T1343:T1353)</f>
        <v>2.1049999999999999E-2</v>
      </c>
      <c r="U1357" s="83">
        <f>SUMIF(S1343:S1353,"0328",U1343:U1353)</f>
        <v>4.1916599999999998E-2</v>
      </c>
    </row>
    <row r="1358" spans="1:21" x14ac:dyDescent="0.2">
      <c r="A1358" s="78"/>
      <c r="B1358" s="156"/>
      <c r="C1358" s="156"/>
      <c r="D1358" s="156"/>
      <c r="E1358" s="156"/>
      <c r="F1358" s="156"/>
      <c r="G1358" s="156"/>
      <c r="H1358" s="156"/>
      <c r="I1358" s="156"/>
      <c r="J1358" s="156"/>
      <c r="K1358" s="156"/>
      <c r="L1358" s="156"/>
      <c r="M1358" s="156"/>
      <c r="N1358" s="156"/>
      <c r="O1358" s="156"/>
      <c r="P1358" s="156"/>
      <c r="Q1358" s="156"/>
      <c r="R1358" s="84" t="s">
        <v>206</v>
      </c>
      <c r="S1358" s="120" t="s">
        <v>207</v>
      </c>
      <c r="T1358" s="83">
        <f>SUMIF(S1343:S1353,"0337",T1343:T1353)</f>
        <v>1.1215694444444446</v>
      </c>
      <c r="U1358" s="83">
        <f>SUMIF(S1343:S1353,"0337",U1343:U1353)</f>
        <v>1.5809245000000003</v>
      </c>
    </row>
    <row r="1359" spans="1:21" x14ac:dyDescent="0.2">
      <c r="A1359" s="223" t="s">
        <v>350</v>
      </c>
      <c r="B1359" s="158"/>
      <c r="C1359" s="158"/>
      <c r="D1359" s="158"/>
      <c r="E1359" s="158"/>
      <c r="F1359" s="158"/>
      <c r="G1359" s="158"/>
      <c r="H1359" s="158"/>
      <c r="I1359" s="158"/>
      <c r="J1359" s="158"/>
      <c r="K1359" s="158"/>
      <c r="L1359" s="158"/>
      <c r="M1359" s="158"/>
      <c r="N1359" s="158"/>
      <c r="O1359" s="158"/>
      <c r="P1359" s="158"/>
      <c r="Q1359" s="158"/>
      <c r="R1359" s="84" t="s">
        <v>222</v>
      </c>
      <c r="S1359" s="130">
        <v>1325</v>
      </c>
      <c r="T1359" s="83">
        <f>SUMIF(S1343:S1353,"1325",T1343:T1353)</f>
        <v>0.12433888888888889</v>
      </c>
      <c r="U1359" s="83">
        <f>SUMIF(S1343:S1353,"1325",U1343:U1353)</f>
        <v>0.19054459999999995</v>
      </c>
    </row>
    <row r="1360" spans="1:21" x14ac:dyDescent="0.2">
      <c r="A1360" s="357"/>
      <c r="B1360" s="358"/>
      <c r="C1360" s="358"/>
      <c r="D1360" s="358"/>
      <c r="E1360" s="358"/>
      <c r="F1360" s="358"/>
      <c r="G1360" s="358"/>
      <c r="H1360" s="358"/>
      <c r="I1360" s="358"/>
      <c r="J1360" s="358"/>
      <c r="K1360" s="358"/>
      <c r="L1360" s="358"/>
      <c r="M1360" s="358"/>
      <c r="N1360" s="358"/>
      <c r="O1360" s="358"/>
      <c r="P1360" s="358"/>
      <c r="Q1360" s="358"/>
      <c r="R1360" s="180"/>
      <c r="S1360" s="259"/>
      <c r="T1360" s="227"/>
      <c r="U1360" s="227"/>
    </row>
    <row r="1361" spans="1:13" x14ac:dyDescent="0.2">
      <c r="A1361" s="1" t="s">
        <v>685</v>
      </c>
    </row>
    <row r="1362" spans="1:13" x14ac:dyDescent="0.2">
      <c r="A1362" s="1" t="s">
        <v>365</v>
      </c>
    </row>
    <row r="1363" spans="1:13" x14ac:dyDescent="0.2">
      <c r="A1363" s="1" t="s">
        <v>366</v>
      </c>
    </row>
    <row r="1364" spans="1:13" ht="14.25" x14ac:dyDescent="0.2">
      <c r="A1364" s="228" t="s">
        <v>351</v>
      </c>
      <c r="B1364" s="229"/>
      <c r="C1364" s="229"/>
      <c r="D1364" s="230"/>
      <c r="E1364" s="230"/>
      <c r="F1364" s="230"/>
      <c r="G1364" s="230"/>
      <c r="H1364" s="231"/>
      <c r="I1364" s="231"/>
    </row>
    <row r="1365" spans="1:13" ht="15" x14ac:dyDescent="0.25">
      <c r="A1365" s="232"/>
      <c r="B1365" s="232"/>
      <c r="C1365" s="232"/>
      <c r="D1365" s="233"/>
      <c r="E1365" s="233"/>
      <c r="F1365" s="233"/>
      <c r="G1365" s="233"/>
      <c r="H1365" s="234"/>
      <c r="I1365" s="234"/>
    </row>
    <row r="1366" spans="1:13" ht="14.25" x14ac:dyDescent="0.25">
      <c r="A1366" s="235" t="s">
        <v>352</v>
      </c>
      <c r="B1366" s="228"/>
      <c r="C1366" s="228"/>
      <c r="D1366" s="236"/>
      <c r="E1366" s="236"/>
      <c r="F1366" s="236"/>
      <c r="G1366" s="236"/>
      <c r="H1366" s="234"/>
      <c r="I1366" s="234"/>
    </row>
    <row r="1367" spans="1:13" x14ac:dyDescent="0.2">
      <c r="A1367" s="235"/>
      <c r="B1367" s="228"/>
      <c r="C1367" s="228"/>
      <c r="D1367" s="236"/>
      <c r="E1367" s="236"/>
      <c r="F1367" s="236"/>
      <c r="G1367" s="236"/>
      <c r="H1367" s="234"/>
      <c r="I1367" s="234"/>
    </row>
    <row r="1368" spans="1:13" ht="14.25" x14ac:dyDescent="0.25">
      <c r="A1368" s="228" t="s">
        <v>146</v>
      </c>
      <c r="B1368" s="235" t="s">
        <v>353</v>
      </c>
      <c r="C1368" s="235"/>
      <c r="D1368" s="236"/>
      <c r="E1368" s="236"/>
      <c r="F1368" s="236"/>
      <c r="G1368" s="236"/>
      <c r="H1368" s="234"/>
      <c r="I1368" s="234"/>
    </row>
    <row r="1370" spans="1:13" x14ac:dyDescent="0.2">
      <c r="A1370" s="395" t="s">
        <v>167</v>
      </c>
      <c r="B1370" s="398" t="s">
        <v>168</v>
      </c>
      <c r="C1370" s="398" t="s">
        <v>354</v>
      </c>
      <c r="D1370" s="398" t="s">
        <v>360</v>
      </c>
      <c r="E1370" s="398" t="s">
        <v>358</v>
      </c>
      <c r="F1370" s="398" t="s">
        <v>359</v>
      </c>
      <c r="G1370" s="398" t="s">
        <v>229</v>
      </c>
      <c r="H1370" s="398" t="s">
        <v>361</v>
      </c>
      <c r="I1370" s="398" t="s">
        <v>362</v>
      </c>
      <c r="J1370" s="398" t="s">
        <v>169</v>
      </c>
      <c r="K1370" s="401" t="s">
        <v>52</v>
      </c>
      <c r="L1370" s="404" t="s">
        <v>363</v>
      </c>
      <c r="M1370" s="407" t="s">
        <v>364</v>
      </c>
    </row>
    <row r="1371" spans="1:13" x14ac:dyDescent="0.2">
      <c r="A1371" s="396"/>
      <c r="B1371" s="399"/>
      <c r="C1371" s="399"/>
      <c r="D1371" s="399"/>
      <c r="E1371" s="399"/>
      <c r="F1371" s="399"/>
      <c r="G1371" s="399"/>
      <c r="H1371" s="399"/>
      <c r="I1371" s="399"/>
      <c r="J1371" s="399"/>
      <c r="K1371" s="402"/>
      <c r="L1371" s="405"/>
      <c r="M1371" s="408"/>
    </row>
    <row r="1372" spans="1:13" x14ac:dyDescent="0.2">
      <c r="A1372" s="397"/>
      <c r="B1372" s="400"/>
      <c r="C1372" s="400"/>
      <c r="D1372" s="400"/>
      <c r="E1372" s="400"/>
      <c r="F1372" s="400"/>
      <c r="G1372" s="400"/>
      <c r="H1372" s="400"/>
      <c r="I1372" s="400"/>
      <c r="J1372" s="400"/>
      <c r="K1372" s="403"/>
      <c r="L1372" s="406"/>
      <c r="M1372" s="409"/>
    </row>
    <row r="1373" spans="1:13" x14ac:dyDescent="0.2">
      <c r="A1373" s="243">
        <v>1</v>
      </c>
      <c r="B1373" s="244">
        <v>2</v>
      </c>
      <c r="C1373" s="244">
        <v>3</v>
      </c>
      <c r="D1373" s="244">
        <v>4</v>
      </c>
      <c r="E1373" s="244">
        <v>5</v>
      </c>
      <c r="F1373" s="244">
        <v>6</v>
      </c>
      <c r="G1373" s="244">
        <v>7</v>
      </c>
      <c r="H1373" s="244">
        <v>8</v>
      </c>
      <c r="I1373" s="244">
        <v>9</v>
      </c>
      <c r="J1373" s="245">
        <v>10</v>
      </c>
      <c r="K1373" s="246" t="s">
        <v>182</v>
      </c>
      <c r="L1373" s="244">
        <v>12</v>
      </c>
      <c r="M1373" s="244">
        <v>13</v>
      </c>
    </row>
    <row r="1374" spans="1:13" x14ac:dyDescent="0.2">
      <c r="A1374" s="283" t="s">
        <v>367</v>
      </c>
      <c r="B1374" s="284" t="s">
        <v>212</v>
      </c>
      <c r="C1374" s="274">
        <v>2</v>
      </c>
      <c r="D1374" s="43">
        <v>0.1</v>
      </c>
      <c r="E1374" s="274">
        <v>24</v>
      </c>
      <c r="F1374" s="43">
        <v>2</v>
      </c>
      <c r="G1374" s="285">
        <v>1.5</v>
      </c>
      <c r="H1374" s="60">
        <v>4.5</v>
      </c>
      <c r="I1374" s="60">
        <v>1</v>
      </c>
      <c r="J1374" s="286" t="s">
        <v>194</v>
      </c>
      <c r="K1374" s="287" t="s">
        <v>195</v>
      </c>
      <c r="L1374" s="288">
        <f>((H1374*D1374+0.5*I1374*G1374)*F1374)/3600*0.8</f>
        <v>5.3333333333333336E-4</v>
      </c>
      <c r="M1374" s="288">
        <f>(2*H1374*D1374+I1374*G1374)*E1374/1000000*0.8</f>
        <v>4.6079999999999999E-5</v>
      </c>
    </row>
    <row r="1375" spans="1:13" x14ac:dyDescent="0.2">
      <c r="A1375" s="289"/>
      <c r="B1375" s="290" t="s">
        <v>214</v>
      </c>
      <c r="C1375" s="291"/>
      <c r="D1375" s="291"/>
      <c r="E1375" s="292"/>
      <c r="F1375" s="215"/>
      <c r="G1375" s="293"/>
      <c r="H1375" s="57"/>
      <c r="I1375" s="57"/>
      <c r="J1375" s="286" t="s">
        <v>197</v>
      </c>
      <c r="K1375" s="287" t="s">
        <v>198</v>
      </c>
      <c r="L1375" s="288">
        <f>((H1374*D1374+0.5*I1374*G1374)*F1374)/3600*0.13</f>
        <v>8.6666666666666668E-5</v>
      </c>
      <c r="M1375" s="288">
        <f>(2*H1374*D1374+I1374*G1374)*E1374/1000000*0.13</f>
        <v>7.4880000000000001E-6</v>
      </c>
    </row>
    <row r="1376" spans="1:13" x14ac:dyDescent="0.2">
      <c r="A1376" s="295"/>
      <c r="B1376" s="296" t="s">
        <v>356</v>
      </c>
      <c r="C1376" s="291"/>
      <c r="D1376" s="291"/>
      <c r="E1376" s="215"/>
      <c r="F1376" s="215"/>
      <c r="G1376" s="293"/>
      <c r="H1376" s="59">
        <v>0.78</v>
      </c>
      <c r="I1376" s="57">
        <v>0.113</v>
      </c>
      <c r="J1376" s="286" t="s">
        <v>200</v>
      </c>
      <c r="K1376" s="287" t="s">
        <v>201</v>
      </c>
      <c r="L1376" s="288">
        <f>((H1376*D1374+0.5*I1376*G1374)*F1374)/3600</f>
        <v>9.0416666666666664E-5</v>
      </c>
      <c r="M1376" s="288">
        <f>(2*H1376*D1374+I1376*G1374)*E1374/1000000</f>
        <v>7.8120000000000008E-6</v>
      </c>
    </row>
    <row r="1377" spans="1:13" x14ac:dyDescent="0.2">
      <c r="A1377" s="295"/>
      <c r="B1377" s="296" t="s">
        <v>368</v>
      </c>
      <c r="C1377" s="291"/>
      <c r="D1377" s="291"/>
      <c r="E1377" s="215"/>
      <c r="F1377" s="215"/>
      <c r="G1377" s="297"/>
      <c r="H1377" s="60">
        <v>0.4</v>
      </c>
      <c r="I1377" s="59">
        <v>0.04</v>
      </c>
      <c r="J1377" s="286" t="s">
        <v>204</v>
      </c>
      <c r="K1377" s="287" t="s">
        <v>205</v>
      </c>
      <c r="L1377" s="288">
        <f>((H1377*D1374+0.5*I1377*G1374)*F1374)/3600</f>
        <v>3.8888888888888891E-5</v>
      </c>
      <c r="M1377" s="288">
        <f>(2*H1377*D1374+I1377*G1374)*E1374/1000000</f>
        <v>3.3600000000000004E-6</v>
      </c>
    </row>
    <row r="1378" spans="1:13" x14ac:dyDescent="0.2">
      <c r="A1378" s="298"/>
      <c r="B1378" s="290"/>
      <c r="C1378" s="291"/>
      <c r="D1378" s="291"/>
      <c r="E1378" s="291"/>
      <c r="F1378" s="291"/>
      <c r="G1378" s="299"/>
      <c r="H1378" s="60">
        <v>7.5</v>
      </c>
      <c r="I1378" s="60">
        <v>3</v>
      </c>
      <c r="J1378" s="286" t="s">
        <v>206</v>
      </c>
      <c r="K1378" s="287" t="s">
        <v>207</v>
      </c>
      <c r="L1378" s="288">
        <f>((H1378*D1374+0.5*I1378*G1374)*F1374)/3600</f>
        <v>1.6666666666666668E-3</v>
      </c>
      <c r="M1378" s="288">
        <f>(2*H1378*D1374+I1378*G1374)*E1374/1000000</f>
        <v>1.44E-4</v>
      </c>
    </row>
    <row r="1379" spans="1:13" x14ac:dyDescent="0.2">
      <c r="A1379" s="300"/>
      <c r="B1379" s="301"/>
      <c r="C1379" s="302"/>
      <c r="D1379" s="302"/>
      <c r="E1379" s="302"/>
      <c r="F1379" s="302"/>
      <c r="G1379" s="303"/>
      <c r="H1379" s="60">
        <v>1.1000000000000001</v>
      </c>
      <c r="I1379" s="60">
        <v>0.4</v>
      </c>
      <c r="J1379" s="286" t="s">
        <v>222</v>
      </c>
      <c r="K1379" s="106">
        <v>1325</v>
      </c>
      <c r="L1379" s="288">
        <f>((H1379*D1374+0.5*I1379*G1374)*F1374)/3600</f>
        <v>2.2777777777777778E-4</v>
      </c>
      <c r="M1379" s="288">
        <f>(2*H1379*D1374+I1379*G1374)*E1374/1000000</f>
        <v>1.9680000000000001E-5</v>
      </c>
    </row>
    <row r="1380" spans="1:13" x14ac:dyDescent="0.2">
      <c r="A1380" s="304"/>
      <c r="B1380" s="43"/>
      <c r="C1380" s="43"/>
      <c r="D1380" s="43"/>
      <c r="E1380" s="43"/>
      <c r="F1380" s="43"/>
      <c r="G1380" s="43"/>
      <c r="H1380" s="305"/>
      <c r="I1380" s="305"/>
      <c r="J1380" s="286" t="s">
        <v>194</v>
      </c>
      <c r="K1380" s="287" t="s">
        <v>195</v>
      </c>
      <c r="L1380" s="288">
        <f t="shared" ref="L1380:M1385" si="9">L1374</f>
        <v>5.3333333333333336E-4</v>
      </c>
      <c r="M1380" s="288">
        <f t="shared" si="9"/>
        <v>4.6079999999999999E-5</v>
      </c>
    </row>
    <row r="1381" spans="1:13" x14ac:dyDescent="0.2">
      <c r="A1381" s="306"/>
      <c r="B1381" s="291"/>
      <c r="C1381" s="291"/>
      <c r="D1381" s="291"/>
      <c r="E1381" s="215"/>
      <c r="F1381" s="215"/>
      <c r="G1381" s="215"/>
      <c r="H1381" s="307"/>
      <c r="I1381" s="307"/>
      <c r="J1381" s="286" t="s">
        <v>197</v>
      </c>
      <c r="K1381" s="287" t="s">
        <v>198</v>
      </c>
      <c r="L1381" s="288">
        <f t="shared" si="9"/>
        <v>8.6666666666666668E-5</v>
      </c>
      <c r="M1381" s="288">
        <f t="shared" si="9"/>
        <v>7.4880000000000001E-6</v>
      </c>
    </row>
    <row r="1382" spans="1:13" x14ac:dyDescent="0.2">
      <c r="A1382" s="306"/>
      <c r="B1382" s="291"/>
      <c r="C1382" s="291"/>
      <c r="D1382" s="291"/>
      <c r="E1382" s="215"/>
      <c r="F1382" s="215"/>
      <c r="G1382" s="215"/>
      <c r="H1382" s="307"/>
      <c r="I1382" s="307"/>
      <c r="J1382" s="286" t="s">
        <v>200</v>
      </c>
      <c r="K1382" s="287" t="s">
        <v>201</v>
      </c>
      <c r="L1382" s="308">
        <f t="shared" si="9"/>
        <v>9.0416666666666664E-5</v>
      </c>
      <c r="M1382" s="288">
        <f t="shared" si="9"/>
        <v>7.8120000000000008E-6</v>
      </c>
    </row>
    <row r="1383" spans="1:13" x14ac:dyDescent="0.2">
      <c r="A1383" s="306"/>
      <c r="B1383" s="291"/>
      <c r="C1383" s="291"/>
      <c r="D1383" s="291"/>
      <c r="E1383" s="215"/>
      <c r="F1383" s="215"/>
      <c r="G1383" s="215"/>
      <c r="H1383" s="307"/>
      <c r="I1383" s="307"/>
      <c r="J1383" s="286" t="s">
        <v>204</v>
      </c>
      <c r="K1383" s="287" t="s">
        <v>205</v>
      </c>
      <c r="L1383" s="288">
        <f t="shared" si="9"/>
        <v>3.8888888888888891E-5</v>
      </c>
      <c r="M1383" s="288">
        <f t="shared" si="9"/>
        <v>3.3600000000000004E-6</v>
      </c>
    </row>
    <row r="1384" spans="1:13" x14ac:dyDescent="0.2">
      <c r="A1384" s="306"/>
      <c r="B1384" s="291"/>
      <c r="C1384" s="291"/>
      <c r="D1384" s="291"/>
      <c r="E1384" s="215"/>
      <c r="F1384" s="215"/>
      <c r="G1384" s="215"/>
      <c r="H1384" s="307"/>
      <c r="I1384" s="307"/>
      <c r="J1384" s="286" t="s">
        <v>206</v>
      </c>
      <c r="K1384" s="287" t="s">
        <v>207</v>
      </c>
      <c r="L1384" s="288">
        <f t="shared" si="9"/>
        <v>1.6666666666666668E-3</v>
      </c>
      <c r="M1384" s="288">
        <f t="shared" si="9"/>
        <v>1.44E-4</v>
      </c>
    </row>
    <row r="1385" spans="1:13" x14ac:dyDescent="0.2">
      <c r="A1385" s="309" t="s">
        <v>369</v>
      </c>
      <c r="B1385" s="302"/>
      <c r="C1385" s="302"/>
      <c r="D1385" s="302"/>
      <c r="E1385" s="54"/>
      <c r="F1385" s="54"/>
      <c r="G1385" s="54"/>
      <c r="H1385" s="294"/>
      <c r="I1385" s="294"/>
      <c r="J1385" s="286" t="s">
        <v>222</v>
      </c>
      <c r="K1385" s="287" t="s">
        <v>224</v>
      </c>
      <c r="L1385" s="288">
        <f t="shared" si="9"/>
        <v>2.2777777777777778E-4</v>
      </c>
      <c r="M1385" s="288">
        <f t="shared" si="9"/>
        <v>1.9680000000000001E-5</v>
      </c>
    </row>
    <row r="1387" spans="1:13" x14ac:dyDescent="0.2">
      <c r="A1387" s="1" t="s">
        <v>776</v>
      </c>
    </row>
    <row r="1388" spans="1:13" x14ac:dyDescent="0.2">
      <c r="A1388" s="1" t="s">
        <v>413</v>
      </c>
    </row>
    <row r="1389" spans="1:13" x14ac:dyDescent="0.2">
      <c r="A1389" s="2" t="s">
        <v>100</v>
      </c>
    </row>
    <row r="1390" spans="1:13" x14ac:dyDescent="0.2">
      <c r="A1390" s="2" t="s">
        <v>414</v>
      </c>
    </row>
    <row r="1391" spans="1:13" x14ac:dyDescent="0.2">
      <c r="A1391" s="2" t="s">
        <v>415</v>
      </c>
    </row>
    <row r="1393" spans="1:4" ht="13.5" x14ac:dyDescent="0.2">
      <c r="A1393" s="2" t="s">
        <v>416</v>
      </c>
    </row>
    <row r="1394" spans="1:4" x14ac:dyDescent="0.2">
      <c r="A1394" s="2" t="s">
        <v>417</v>
      </c>
    </row>
    <row r="1395" spans="1:4" ht="13.5" x14ac:dyDescent="0.25">
      <c r="A1395" s="2" t="s">
        <v>418</v>
      </c>
      <c r="C1395" s="4" t="s">
        <v>419</v>
      </c>
      <c r="D1395" s="1">
        <v>0.32400000000000001</v>
      </c>
    </row>
    <row r="1396" spans="1:4" ht="13.5" x14ac:dyDescent="0.25">
      <c r="A1396" s="2" t="s">
        <v>420</v>
      </c>
      <c r="C1396" s="4" t="s">
        <v>421</v>
      </c>
      <c r="D1396" s="1">
        <v>0.2</v>
      </c>
    </row>
    <row r="1397" spans="1:4" ht="13.5" x14ac:dyDescent="0.25">
      <c r="A1397" s="2" t="s">
        <v>422</v>
      </c>
      <c r="C1397" s="4" t="s">
        <v>423</v>
      </c>
      <c r="D1397" s="5">
        <v>8</v>
      </c>
    </row>
    <row r="1398" spans="1:4" ht="13.5" x14ac:dyDescent="0.25">
      <c r="A1398" s="2" t="s">
        <v>424</v>
      </c>
      <c r="C1398" s="4" t="s">
        <v>425</v>
      </c>
      <c r="D1398" s="1">
        <v>0.2</v>
      </c>
    </row>
    <row r="1399" spans="1:4" ht="13.5" x14ac:dyDescent="0.25">
      <c r="A1399" s="2" t="s">
        <v>426</v>
      </c>
      <c r="C1399" s="4" t="s">
        <v>427</v>
      </c>
      <c r="D1399" s="5">
        <v>8</v>
      </c>
    </row>
    <row r="1400" spans="1:4" ht="13.5" x14ac:dyDescent="0.25">
      <c r="A1400" s="2" t="s">
        <v>428</v>
      </c>
      <c r="C1400" s="4" t="s">
        <v>429</v>
      </c>
      <c r="D1400" s="1">
        <v>5</v>
      </c>
    </row>
    <row r="1401" spans="1:4" ht="13.5" x14ac:dyDescent="0.25">
      <c r="A1401" s="2" t="s">
        <v>430</v>
      </c>
      <c r="C1401" s="4" t="s">
        <v>431</v>
      </c>
      <c r="D1401" s="1">
        <v>2.7E-4</v>
      </c>
    </row>
    <row r="1402" spans="1:4" ht="13.5" x14ac:dyDescent="0.25">
      <c r="A1402" s="2" t="s">
        <v>432</v>
      </c>
      <c r="C1402" s="4"/>
      <c r="D1402" s="1"/>
    </row>
    <row r="1403" spans="1:4" ht="13.5" x14ac:dyDescent="0.25">
      <c r="A1403" s="2" t="s">
        <v>433</v>
      </c>
      <c r="C1403" s="4" t="s">
        <v>434</v>
      </c>
      <c r="D1403" s="5">
        <v>0.2</v>
      </c>
    </row>
    <row r="1404" spans="1:4" ht="13.5" x14ac:dyDescent="0.25">
      <c r="A1404" s="2" t="s">
        <v>435</v>
      </c>
      <c r="C1404" s="4" t="s">
        <v>436</v>
      </c>
      <c r="D1404" s="1">
        <v>14</v>
      </c>
    </row>
    <row r="1405" spans="1:4" ht="13.5" x14ac:dyDescent="0.25">
      <c r="A1405" s="2" t="s">
        <v>437</v>
      </c>
      <c r="C1405" s="4" t="s">
        <v>438</v>
      </c>
      <c r="D1405" s="1">
        <v>1</v>
      </c>
    </row>
    <row r="1406" spans="1:4" x14ac:dyDescent="0.2">
      <c r="A1406" s="2" t="s">
        <v>439</v>
      </c>
    </row>
    <row r="1407" spans="1:4" x14ac:dyDescent="0.2">
      <c r="A1407" s="2" t="s">
        <v>440</v>
      </c>
    </row>
    <row r="1408" spans="1:4" x14ac:dyDescent="0.2">
      <c r="A1408" s="2" t="s">
        <v>441</v>
      </c>
    </row>
    <row r="1409" spans="1:5" ht="13.5" x14ac:dyDescent="0.25">
      <c r="A1409" s="2" t="s">
        <v>442</v>
      </c>
      <c r="C1409" s="4" t="s">
        <v>443</v>
      </c>
      <c r="D1409" s="1">
        <v>0.22</v>
      </c>
    </row>
    <row r="1410" spans="1:5" ht="13.5" x14ac:dyDescent="0.25">
      <c r="A1410" s="8" t="s">
        <v>444</v>
      </c>
      <c r="C1410" s="4" t="s">
        <v>445</v>
      </c>
      <c r="D1410" s="1">
        <f>0+D1409*D1401*D1404</f>
        <v>8.3160000000000005E-4</v>
      </c>
    </row>
    <row r="1411" spans="1:5" ht="13.5" x14ac:dyDescent="0.25">
      <c r="A1411" s="2" t="s">
        <v>446</v>
      </c>
      <c r="C1411" s="4" t="s">
        <v>447</v>
      </c>
      <c r="D1411" s="1">
        <v>1</v>
      </c>
    </row>
    <row r="1412" spans="1:5" ht="13.5" x14ac:dyDescent="0.25">
      <c r="A1412" s="2" t="s">
        <v>448</v>
      </c>
      <c r="C1412" s="4" t="s">
        <v>449</v>
      </c>
      <c r="D1412" s="1">
        <v>1</v>
      </c>
    </row>
    <row r="1413" spans="1:5" ht="13.5" x14ac:dyDescent="0.25">
      <c r="A1413" s="2" t="s">
        <v>450</v>
      </c>
      <c r="C1413" s="4" t="s">
        <v>451</v>
      </c>
      <c r="D1413" s="1">
        <v>0.8</v>
      </c>
    </row>
    <row r="1414" spans="1:5" ht="13.5" x14ac:dyDescent="0.25">
      <c r="A1414" s="2" t="s">
        <v>452</v>
      </c>
      <c r="C1414" s="4" t="s">
        <v>445</v>
      </c>
      <c r="D1414" s="1">
        <f>D1410</f>
        <v>8.3160000000000005E-4</v>
      </c>
    </row>
    <row r="1415" spans="1:5" ht="13.5" x14ac:dyDescent="0.25">
      <c r="A1415" s="2" t="s">
        <v>453</v>
      </c>
      <c r="C1415" s="4" t="s">
        <v>139</v>
      </c>
      <c r="D1415" s="1">
        <f>D1395*D1412*D1400/3600</f>
        <v>4.5000000000000004E-4</v>
      </c>
    </row>
    <row r="1416" spans="1:5" ht="15.75" x14ac:dyDescent="0.25">
      <c r="A1416" s="2" t="s">
        <v>454</v>
      </c>
      <c r="C1416" s="4" t="s">
        <v>455</v>
      </c>
      <c r="D1416" s="1">
        <f>(D1396*D1397+D1398*D1399)*D1412*0.000001+D1414</f>
        <v>8.3480000000000002E-4</v>
      </c>
    </row>
    <row r="1417" spans="1:5" x14ac:dyDescent="0.2">
      <c r="A1417" s="6"/>
    </row>
    <row r="1418" spans="1:5" ht="13.5" x14ac:dyDescent="0.2">
      <c r="A1418" s="7" t="s">
        <v>456</v>
      </c>
    </row>
    <row r="1419" spans="1:5" ht="13.5" x14ac:dyDescent="0.25">
      <c r="A1419" s="2" t="s">
        <v>457</v>
      </c>
      <c r="C1419" s="4" t="s">
        <v>458</v>
      </c>
      <c r="D1419" s="1">
        <v>100</v>
      </c>
    </row>
    <row r="1420" spans="1:5" ht="13.5" x14ac:dyDescent="0.25">
      <c r="A1420" s="2" t="s">
        <v>459</v>
      </c>
      <c r="C1420" s="4" t="s">
        <v>23</v>
      </c>
      <c r="D1420" s="1">
        <f>D1419*D1416/100</f>
        <v>8.3480000000000002E-4</v>
      </c>
    </row>
    <row r="1421" spans="1:5" ht="13.5" x14ac:dyDescent="0.25">
      <c r="A1421" s="2" t="s">
        <v>460</v>
      </c>
      <c r="C1421" s="4" t="s">
        <v>25</v>
      </c>
      <c r="D1421" s="1">
        <f>D1419*D1415/100</f>
        <v>4.5000000000000004E-4</v>
      </c>
    </row>
    <row r="1423" spans="1:5" ht="15" x14ac:dyDescent="0.25">
      <c r="A1423" s="2" t="s">
        <v>461</v>
      </c>
      <c r="E1423"/>
    </row>
    <row r="1424" spans="1:5" ht="15" x14ac:dyDescent="0.25">
      <c r="A1424" s="2" t="s">
        <v>474</v>
      </c>
      <c r="E1424"/>
    </row>
    <row r="1425" spans="1:5" ht="15" x14ac:dyDescent="0.25">
      <c r="A1425" s="2" t="s">
        <v>462</v>
      </c>
      <c r="E1425"/>
    </row>
    <row r="1426" spans="1:5" ht="15" x14ac:dyDescent="0.25">
      <c r="A1426" s="2" t="s">
        <v>475</v>
      </c>
      <c r="E1426"/>
    </row>
    <row r="1427" spans="1:5" ht="13.5" x14ac:dyDescent="0.2">
      <c r="A1427" s="2" t="s">
        <v>463</v>
      </c>
      <c r="C1427" s="8" t="s">
        <v>464</v>
      </c>
      <c r="D1427" s="8">
        <v>0.02</v>
      </c>
    </row>
    <row r="1428" spans="1:5" ht="13.5" x14ac:dyDescent="0.2">
      <c r="A1428" s="2" t="s">
        <v>465</v>
      </c>
      <c r="C1428" s="8" t="s">
        <v>466</v>
      </c>
      <c r="D1428" s="8">
        <v>1</v>
      </c>
    </row>
    <row r="1429" spans="1:5" ht="13.5" x14ac:dyDescent="0.2">
      <c r="A1429" s="2" t="s">
        <v>467</v>
      </c>
      <c r="C1429" s="8" t="s">
        <v>468</v>
      </c>
      <c r="D1429" s="8">
        <v>1</v>
      </c>
    </row>
    <row r="1430" spans="1:5" ht="13.5" x14ac:dyDescent="0.2">
      <c r="A1430" s="2" t="s">
        <v>469</v>
      </c>
      <c r="C1430" s="8" t="s">
        <v>110</v>
      </c>
      <c r="D1430" s="8">
        <v>180</v>
      </c>
    </row>
    <row r="1431" spans="1:5" ht="13.5" x14ac:dyDescent="0.2">
      <c r="A1431" s="2" t="s">
        <v>470</v>
      </c>
      <c r="C1431" s="8" t="s">
        <v>139</v>
      </c>
      <c r="D1431" s="310">
        <f>ROUND((D1427*D1429/3.6),5)</f>
        <v>5.5599999999999998E-3</v>
      </c>
    </row>
    <row r="1432" spans="1:5" ht="13.5" x14ac:dyDescent="0.2">
      <c r="A1432" s="2" t="s">
        <v>471</v>
      </c>
      <c r="C1432" s="8" t="s">
        <v>455</v>
      </c>
      <c r="D1432" s="311">
        <f>(D1427*D1428*D1430)/1000</f>
        <v>3.5999999999999999E-3</v>
      </c>
    </row>
    <row r="1433" spans="1:5" ht="15" x14ac:dyDescent="0.25">
      <c r="A1433" s="6"/>
      <c r="E1433"/>
    </row>
    <row r="1434" spans="1:5" ht="13.5" x14ac:dyDescent="0.2">
      <c r="A1434" s="7" t="s">
        <v>456</v>
      </c>
    </row>
    <row r="1435" spans="1:5" ht="13.5" x14ac:dyDescent="0.25">
      <c r="A1435" s="2" t="s">
        <v>457</v>
      </c>
      <c r="C1435" s="4" t="s">
        <v>458</v>
      </c>
      <c r="D1435" s="1">
        <v>100</v>
      </c>
    </row>
    <row r="1436" spans="1:5" ht="13.5" x14ac:dyDescent="0.25">
      <c r="A1436" s="2" t="s">
        <v>459</v>
      </c>
      <c r="C1436" s="4" t="s">
        <v>23</v>
      </c>
      <c r="D1436" s="1">
        <f>D1435*D1432/100</f>
        <v>3.5999999999999999E-3</v>
      </c>
    </row>
    <row r="1437" spans="1:5" ht="13.5" x14ac:dyDescent="0.25">
      <c r="A1437" s="2" t="s">
        <v>460</v>
      </c>
      <c r="C1437" s="4" t="s">
        <v>25</v>
      </c>
      <c r="D1437" s="1">
        <f>D1435*D1431/100</f>
        <v>5.559999999999999E-3</v>
      </c>
    </row>
    <row r="1438" spans="1:5" ht="15.75" thickBot="1" x14ac:dyDescent="0.3">
      <c r="A1438" s="6"/>
      <c r="E1438"/>
    </row>
    <row r="1439" spans="1:5" ht="15.75" thickBot="1" x14ac:dyDescent="0.3">
      <c r="A1439" s="9" t="s">
        <v>52</v>
      </c>
      <c r="B1439" s="10" t="s">
        <v>53</v>
      </c>
      <c r="C1439" s="10" t="s">
        <v>54</v>
      </c>
      <c r="D1439" s="10" t="s">
        <v>55</v>
      </c>
      <c r="E1439"/>
    </row>
    <row r="1440" spans="1:5" ht="27" customHeight="1" thickBot="1" x14ac:dyDescent="0.3">
      <c r="A1440" s="11">
        <v>2735</v>
      </c>
      <c r="B1440" s="12" t="s">
        <v>476</v>
      </c>
      <c r="C1440" s="312">
        <f>D1421+D1437</f>
        <v>6.0099999999999989E-3</v>
      </c>
      <c r="D1440" s="14">
        <f>D1420+D1436</f>
        <v>4.4348E-3</v>
      </c>
      <c r="E1440"/>
    </row>
    <row r="1442" spans="1:4" x14ac:dyDescent="0.2">
      <c r="A1442" s="1" t="s">
        <v>734</v>
      </c>
    </row>
    <row r="1443" spans="1:4" x14ac:dyDescent="0.2">
      <c r="A1443" s="1" t="s">
        <v>477</v>
      </c>
    </row>
    <row r="1444" spans="1:4" x14ac:dyDescent="0.2">
      <c r="A1444" s="2" t="s">
        <v>686</v>
      </c>
    </row>
    <row r="1445" spans="1:4" x14ac:dyDescent="0.2">
      <c r="A1445" s="2" t="s">
        <v>687</v>
      </c>
    </row>
    <row r="1446" spans="1:4" x14ac:dyDescent="0.2">
      <c r="A1446" s="2" t="s">
        <v>688</v>
      </c>
    </row>
    <row r="1447" spans="1:4" x14ac:dyDescent="0.2">
      <c r="A1447" s="2" t="s">
        <v>689</v>
      </c>
    </row>
    <row r="1449" spans="1:4" ht="13.5" x14ac:dyDescent="0.25">
      <c r="A1449" s="2" t="s">
        <v>690</v>
      </c>
      <c r="C1449" s="4" t="s">
        <v>691</v>
      </c>
      <c r="D1449" s="4">
        <v>1</v>
      </c>
    </row>
    <row r="1450" spans="1:4" ht="13.5" x14ac:dyDescent="0.25">
      <c r="A1450" s="2" t="s">
        <v>692</v>
      </c>
      <c r="C1450" s="4"/>
      <c r="D1450" s="4"/>
    </row>
    <row r="1451" spans="1:4" ht="13.5" x14ac:dyDescent="0.25">
      <c r="A1451" s="2" t="s">
        <v>693</v>
      </c>
      <c r="C1451" s="4" t="s">
        <v>694</v>
      </c>
      <c r="D1451" s="4">
        <v>1</v>
      </c>
    </row>
    <row r="1452" spans="1:4" ht="13.5" x14ac:dyDescent="0.25">
      <c r="A1452" s="2" t="s">
        <v>695</v>
      </c>
      <c r="C1452" s="4" t="s">
        <v>696</v>
      </c>
      <c r="D1452" s="4">
        <v>2250</v>
      </c>
    </row>
    <row r="1453" spans="1:4" ht="13.5" x14ac:dyDescent="0.25">
      <c r="A1453" s="6"/>
      <c r="C1453" s="4"/>
      <c r="D1453" s="4"/>
    </row>
    <row r="1454" spans="1:4" ht="13.5" x14ac:dyDescent="0.25">
      <c r="A1454" s="2" t="s">
        <v>697</v>
      </c>
      <c r="C1454" s="4" t="s">
        <v>698</v>
      </c>
      <c r="D1454" s="4">
        <v>100</v>
      </c>
    </row>
    <row r="1455" spans="1:4" ht="13.5" x14ac:dyDescent="0.25">
      <c r="A1455" s="7" t="s">
        <v>50</v>
      </c>
      <c r="C1455" s="4"/>
      <c r="D1455" s="4"/>
    </row>
    <row r="1456" spans="1:4" ht="13.5" x14ac:dyDescent="0.25">
      <c r="A1456" s="8"/>
      <c r="C1456" s="4"/>
      <c r="D1456" s="4"/>
    </row>
    <row r="1457" spans="1:4" ht="13.5" x14ac:dyDescent="0.25">
      <c r="A1457" s="2" t="s">
        <v>699</v>
      </c>
      <c r="C1457" s="4" t="s">
        <v>700</v>
      </c>
      <c r="D1457" s="4">
        <v>2.8E-3</v>
      </c>
    </row>
    <row r="1458" spans="1:4" ht="13.5" x14ac:dyDescent="0.25">
      <c r="A1458" s="2" t="s">
        <v>701</v>
      </c>
      <c r="C1458" s="4" t="s">
        <v>139</v>
      </c>
      <c r="D1458" s="4">
        <f>D1457*D1452*D1451</f>
        <v>6.3</v>
      </c>
    </row>
    <row r="1459" spans="1:4" ht="13.5" x14ac:dyDescent="0.25">
      <c r="A1459" s="6"/>
      <c r="C1459" s="4"/>
      <c r="D1459" s="4"/>
    </row>
    <row r="1460" spans="1:4" ht="13.5" x14ac:dyDescent="0.25">
      <c r="A1460" s="2" t="s">
        <v>702</v>
      </c>
      <c r="C1460" s="4" t="s">
        <v>703</v>
      </c>
      <c r="D1460" s="4">
        <v>50</v>
      </c>
    </row>
    <row r="1461" spans="1:4" ht="13.5" x14ac:dyDescent="0.25">
      <c r="A1461" s="2" t="s">
        <v>704</v>
      </c>
      <c r="C1461" s="4" t="s">
        <v>705</v>
      </c>
      <c r="D1461" s="4">
        <v>44.1</v>
      </c>
    </row>
    <row r="1462" spans="1:4" ht="15.75" x14ac:dyDescent="0.25">
      <c r="A1462" s="2" t="s">
        <v>706</v>
      </c>
      <c r="C1462" s="4" t="s">
        <v>707</v>
      </c>
      <c r="D1462" s="4">
        <f>(D1460*D1454*D1449+D1461*(1-D1449)*D1454)/1000</f>
        <v>5</v>
      </c>
    </row>
    <row r="1463" spans="1:4" ht="13.5" x14ac:dyDescent="0.25">
      <c r="A1463" s="2" t="s">
        <v>708</v>
      </c>
      <c r="C1463" s="4" t="s">
        <v>455</v>
      </c>
      <c r="D1463" s="4">
        <f>D1462/1000</f>
        <v>5.0000000000000001E-3</v>
      </c>
    </row>
    <row r="1464" spans="1:4" ht="13.5" x14ac:dyDescent="0.25">
      <c r="A1464" s="6"/>
      <c r="C1464" s="4"/>
      <c r="D1464" s="4"/>
    </row>
    <row r="1465" spans="1:4" ht="13.5" x14ac:dyDescent="0.25">
      <c r="A1465" s="2" t="s">
        <v>709</v>
      </c>
      <c r="C1465" s="4"/>
      <c r="D1465" s="4"/>
    </row>
    <row r="1466" spans="1:4" ht="13.5" x14ac:dyDescent="0.25">
      <c r="A1466" s="2" t="s">
        <v>710</v>
      </c>
      <c r="C1466" s="4" t="s">
        <v>711</v>
      </c>
      <c r="D1466" s="4">
        <v>7.1999999999999998E-3</v>
      </c>
    </row>
    <row r="1467" spans="1:4" ht="13.5" x14ac:dyDescent="0.25">
      <c r="A1467" s="2" t="s">
        <v>712</v>
      </c>
      <c r="C1467" s="4" t="s">
        <v>139</v>
      </c>
      <c r="D1467" s="4">
        <f>D1466*D1452*D1451</f>
        <v>16.2</v>
      </c>
    </row>
    <row r="1468" spans="1:4" ht="13.5" x14ac:dyDescent="0.25">
      <c r="A1468" s="6"/>
      <c r="C1468" s="4"/>
      <c r="D1468" s="4"/>
    </row>
    <row r="1469" spans="1:4" ht="13.5" x14ac:dyDescent="0.25">
      <c r="A1469" s="2" t="s">
        <v>702</v>
      </c>
      <c r="C1469" s="4" t="s">
        <v>703</v>
      </c>
      <c r="D1469" s="4">
        <v>120</v>
      </c>
    </row>
    <row r="1470" spans="1:4" ht="13.5" x14ac:dyDescent="0.25">
      <c r="A1470" s="2" t="s">
        <v>704</v>
      </c>
      <c r="C1470" s="4" t="s">
        <v>705</v>
      </c>
      <c r="D1470" s="4">
        <v>105.5</v>
      </c>
    </row>
    <row r="1471" spans="1:4" ht="15.75" x14ac:dyDescent="0.25">
      <c r="A1471" s="2" t="s">
        <v>706</v>
      </c>
      <c r="C1471" s="4" t="s">
        <v>707</v>
      </c>
      <c r="D1471" s="4">
        <f>(D1469*D1454*D1449+D1470*(1-D1449)*D1454)/1000</f>
        <v>12</v>
      </c>
    </row>
    <row r="1472" spans="1:4" ht="13.5" x14ac:dyDescent="0.25">
      <c r="A1472" s="2" t="s">
        <v>708</v>
      </c>
      <c r="C1472" s="4" t="s">
        <v>455</v>
      </c>
      <c r="D1472" s="4">
        <f>D1471/1000</f>
        <v>1.2E-2</v>
      </c>
    </row>
    <row r="1473" spans="1:4" ht="13.5" x14ac:dyDescent="0.25">
      <c r="A1473" s="2" t="s">
        <v>713</v>
      </c>
      <c r="C1473" s="4"/>
      <c r="D1473" s="4"/>
    </row>
    <row r="1474" spans="1:4" ht="13.5" x14ac:dyDescent="0.25">
      <c r="A1474" s="2"/>
      <c r="C1474" s="4"/>
      <c r="D1474" s="4"/>
    </row>
    <row r="1475" spans="1:4" ht="13.5" x14ac:dyDescent="0.25">
      <c r="A1475" s="7" t="s">
        <v>44</v>
      </c>
      <c r="C1475" s="4"/>
      <c r="D1475" s="4"/>
    </row>
    <row r="1476" spans="1:4" ht="13.5" x14ac:dyDescent="0.25">
      <c r="A1476" s="2" t="s">
        <v>714</v>
      </c>
      <c r="C1476" s="4" t="s">
        <v>25</v>
      </c>
      <c r="D1476" s="4">
        <f>0.8*D1467</f>
        <v>12.96</v>
      </c>
    </row>
    <row r="1477" spans="1:4" ht="13.5" x14ac:dyDescent="0.25">
      <c r="A1477" s="2" t="s">
        <v>715</v>
      </c>
      <c r="C1477" s="4" t="s">
        <v>23</v>
      </c>
      <c r="D1477" s="4">
        <f>0.8*D1472</f>
        <v>9.6000000000000009E-3</v>
      </c>
    </row>
    <row r="1478" spans="1:4" ht="13.5" x14ac:dyDescent="0.25">
      <c r="A1478" s="6"/>
      <c r="C1478" s="4"/>
      <c r="D1478" s="4"/>
    </row>
    <row r="1479" spans="1:4" ht="13.5" x14ac:dyDescent="0.25">
      <c r="A1479" s="7" t="s">
        <v>47</v>
      </c>
      <c r="C1479" s="4"/>
      <c r="D1479" s="4"/>
    </row>
    <row r="1480" spans="1:4" ht="13.5" x14ac:dyDescent="0.25">
      <c r="A1480" s="2" t="s">
        <v>716</v>
      </c>
      <c r="C1480" s="4" t="s">
        <v>25</v>
      </c>
      <c r="D1480" s="4">
        <f>0.13*D1467</f>
        <v>2.1059999999999999</v>
      </c>
    </row>
    <row r="1481" spans="1:4" ht="13.5" x14ac:dyDescent="0.25">
      <c r="A1481" s="2" t="s">
        <v>717</v>
      </c>
      <c r="C1481" s="4" t="s">
        <v>23</v>
      </c>
      <c r="D1481" s="4">
        <f>0.13*D1472</f>
        <v>1.5600000000000002E-3</v>
      </c>
    </row>
    <row r="1482" spans="1:4" ht="13.5" x14ac:dyDescent="0.25">
      <c r="A1482" s="6"/>
      <c r="C1482" s="4"/>
      <c r="D1482" s="4"/>
    </row>
    <row r="1483" spans="1:4" ht="13.5" x14ac:dyDescent="0.25">
      <c r="A1483" s="7" t="s">
        <v>483</v>
      </c>
      <c r="C1483" s="4"/>
      <c r="D1483" s="4"/>
    </row>
    <row r="1484" spans="1:4" ht="13.5" x14ac:dyDescent="0.25">
      <c r="A1484" s="2" t="s">
        <v>718</v>
      </c>
      <c r="C1484" s="4" t="s">
        <v>711</v>
      </c>
      <c r="D1484" s="4">
        <v>3.5999999999999999E-3</v>
      </c>
    </row>
    <row r="1485" spans="1:4" ht="13.5" x14ac:dyDescent="0.25">
      <c r="A1485" s="2" t="s">
        <v>701</v>
      </c>
      <c r="C1485" s="4" t="s">
        <v>139</v>
      </c>
      <c r="D1485" s="4">
        <f>D1484*D1452*D1451</f>
        <v>8.1</v>
      </c>
    </row>
    <row r="1486" spans="1:4" ht="13.5" x14ac:dyDescent="0.25">
      <c r="A1486" s="6"/>
      <c r="C1486" s="4"/>
      <c r="D1486" s="4"/>
    </row>
    <row r="1487" spans="1:4" ht="13.5" x14ac:dyDescent="0.25">
      <c r="A1487" s="2" t="s">
        <v>702</v>
      </c>
      <c r="C1487" s="4" t="s">
        <v>703</v>
      </c>
      <c r="D1487" s="4">
        <v>60</v>
      </c>
    </row>
    <row r="1488" spans="1:4" ht="13.5" x14ac:dyDescent="0.25">
      <c r="A1488" s="2" t="s">
        <v>719</v>
      </c>
      <c r="C1488" s="4" t="s">
        <v>705</v>
      </c>
      <c r="D1488" s="4">
        <v>50</v>
      </c>
    </row>
    <row r="1489" spans="1:4" ht="15.75" x14ac:dyDescent="0.25">
      <c r="A1489" s="2" t="s">
        <v>720</v>
      </c>
      <c r="C1489" s="4" t="s">
        <v>707</v>
      </c>
      <c r="D1489" s="4">
        <f>(D1487*D1454*D1449+D1488*(1-D1449)*D1454)/1000</f>
        <v>6</v>
      </c>
    </row>
    <row r="1490" spans="1:4" ht="13.5" x14ac:dyDescent="0.25">
      <c r="A1490" s="2" t="s">
        <v>708</v>
      </c>
      <c r="C1490" s="4" t="s">
        <v>455</v>
      </c>
      <c r="D1490" s="4">
        <f>D1489/1000</f>
        <v>6.0000000000000001E-3</v>
      </c>
    </row>
    <row r="1491" spans="1:4" ht="13.5" x14ac:dyDescent="0.25">
      <c r="A1491" s="6"/>
      <c r="C1491" s="4"/>
      <c r="D1491" s="4"/>
    </row>
    <row r="1492" spans="1:4" ht="13.5" x14ac:dyDescent="0.25">
      <c r="A1492" s="7" t="s">
        <v>663</v>
      </c>
      <c r="C1492" s="4"/>
      <c r="D1492" s="4"/>
    </row>
    <row r="1493" spans="1:4" ht="13.5" x14ac:dyDescent="0.25">
      <c r="A1493" s="2" t="s">
        <v>721</v>
      </c>
      <c r="C1493" s="4" t="s">
        <v>711</v>
      </c>
      <c r="D1493" s="4">
        <v>8.0000000000000004E-4</v>
      </c>
    </row>
    <row r="1494" spans="1:4" ht="13.5" x14ac:dyDescent="0.25">
      <c r="A1494" s="2" t="s">
        <v>701</v>
      </c>
      <c r="C1494" s="4" t="s">
        <v>139</v>
      </c>
      <c r="D1494" s="4">
        <f>D1493*D1452*D1451</f>
        <v>1.8</v>
      </c>
    </row>
    <row r="1495" spans="1:4" ht="13.5" x14ac:dyDescent="0.25">
      <c r="A1495" s="6"/>
      <c r="C1495" s="4"/>
      <c r="D1495" s="4"/>
    </row>
    <row r="1496" spans="1:4" ht="13.5" x14ac:dyDescent="0.25">
      <c r="A1496" s="2" t="s">
        <v>722</v>
      </c>
      <c r="C1496" s="4" t="s">
        <v>703</v>
      </c>
      <c r="D1496" s="4">
        <v>12</v>
      </c>
    </row>
    <row r="1497" spans="1:4" ht="13.5" x14ac:dyDescent="0.25">
      <c r="A1497" s="2" t="s">
        <v>723</v>
      </c>
      <c r="C1497" s="4" t="s">
        <v>705</v>
      </c>
      <c r="D1497" s="4">
        <v>10</v>
      </c>
    </row>
    <row r="1498" spans="1:4" ht="15.75" x14ac:dyDescent="0.25">
      <c r="A1498" s="2" t="s">
        <v>706</v>
      </c>
      <c r="C1498" s="4" t="s">
        <v>707</v>
      </c>
      <c r="D1498" s="4">
        <f>(D1496*D1454*D1449+D1497*(1-D1449)*D1454)/1000</f>
        <v>1.2</v>
      </c>
    </row>
    <row r="1499" spans="1:4" ht="13.5" x14ac:dyDescent="0.25">
      <c r="A1499" s="2" t="s">
        <v>708</v>
      </c>
      <c r="C1499" s="4" t="s">
        <v>455</v>
      </c>
      <c r="D1499" s="4">
        <f>D1498/1000</f>
        <v>1.1999999999999999E-3</v>
      </c>
    </row>
    <row r="1500" spans="1:4" ht="13.5" x14ac:dyDescent="0.25">
      <c r="A1500" s="6"/>
      <c r="C1500" s="4"/>
      <c r="D1500" s="4"/>
    </row>
    <row r="1501" spans="1:4" ht="13.5" x14ac:dyDescent="0.25">
      <c r="A1501" s="7" t="s">
        <v>724</v>
      </c>
      <c r="C1501" s="4"/>
      <c r="D1501" s="4"/>
    </row>
    <row r="1502" spans="1:4" ht="13.5" x14ac:dyDescent="0.25">
      <c r="A1502" s="2" t="s">
        <v>725</v>
      </c>
      <c r="C1502" s="4" t="s">
        <v>711</v>
      </c>
      <c r="D1502" s="4">
        <v>5.0000000000000001E-4</v>
      </c>
    </row>
    <row r="1503" spans="1:4" ht="13.5" x14ac:dyDescent="0.25">
      <c r="A1503" s="2" t="s">
        <v>712</v>
      </c>
      <c r="C1503" s="4" t="s">
        <v>139</v>
      </c>
      <c r="D1503" s="4">
        <f>D1502*D1452*D1451</f>
        <v>1.125</v>
      </c>
    </row>
    <row r="1504" spans="1:4" ht="13.5" x14ac:dyDescent="0.25">
      <c r="A1504" s="6"/>
      <c r="C1504" s="4"/>
      <c r="D1504" s="4"/>
    </row>
    <row r="1505" spans="1:4" ht="13.5" x14ac:dyDescent="0.25">
      <c r="A1505" s="2" t="s">
        <v>726</v>
      </c>
      <c r="C1505" s="4" t="s">
        <v>703</v>
      </c>
      <c r="D1505" s="4">
        <v>1.5</v>
      </c>
    </row>
    <row r="1506" spans="1:4" ht="13.5" x14ac:dyDescent="0.25">
      <c r="A1506" s="2" t="s">
        <v>723</v>
      </c>
      <c r="C1506" s="4" t="s">
        <v>705</v>
      </c>
      <c r="D1506" s="4">
        <v>0.9</v>
      </c>
    </row>
    <row r="1507" spans="1:4" ht="15.75" x14ac:dyDescent="0.25">
      <c r="A1507" s="2" t="s">
        <v>706</v>
      </c>
      <c r="C1507" s="4" t="s">
        <v>707</v>
      </c>
      <c r="D1507" s="4">
        <f>(D1505*D1454*D1449+D1506*(1-D1449)*D1454)/1000</f>
        <v>0.15</v>
      </c>
    </row>
    <row r="1508" spans="1:4" ht="13.5" x14ac:dyDescent="0.25">
      <c r="A1508" s="2" t="s">
        <v>727</v>
      </c>
      <c r="C1508" s="4" t="s">
        <v>455</v>
      </c>
      <c r="D1508" s="4">
        <f>D1507/1000</f>
        <v>1.4999999999999999E-4</v>
      </c>
    </row>
    <row r="1509" spans="1:4" x14ac:dyDescent="0.2">
      <c r="A1509" s="2"/>
    </row>
    <row r="1510" spans="1:4" ht="13.5" thickBot="1" x14ac:dyDescent="0.25">
      <c r="A1510" s="2" t="s">
        <v>593</v>
      </c>
    </row>
    <row r="1511" spans="1:4" ht="14.25" thickBot="1" x14ac:dyDescent="0.25">
      <c r="A1511" s="9" t="s">
        <v>52</v>
      </c>
      <c r="B1511" s="10" t="s">
        <v>53</v>
      </c>
      <c r="C1511" s="10" t="s">
        <v>54</v>
      </c>
      <c r="D1511" s="10" t="s">
        <v>55</v>
      </c>
    </row>
    <row r="1512" spans="1:4" ht="13.5" thickBot="1" x14ac:dyDescent="0.25">
      <c r="A1512" s="11">
        <v>301</v>
      </c>
      <c r="B1512" s="12" t="s">
        <v>59</v>
      </c>
      <c r="C1512" s="373">
        <f>D1476</f>
        <v>12.96</v>
      </c>
      <c r="D1512" s="13">
        <f>D1477</f>
        <v>9.6000000000000009E-3</v>
      </c>
    </row>
    <row r="1513" spans="1:4" ht="13.5" thickBot="1" x14ac:dyDescent="0.25">
      <c r="A1513" s="11">
        <v>304</v>
      </c>
      <c r="B1513" s="12" t="s">
        <v>60</v>
      </c>
      <c r="C1513" s="13">
        <f>D1480</f>
        <v>2.1059999999999999</v>
      </c>
      <c r="D1513" s="13">
        <f>D1481</f>
        <v>1.5600000000000002E-3</v>
      </c>
    </row>
    <row r="1514" spans="1:4" ht="13.5" thickBot="1" x14ac:dyDescent="0.25">
      <c r="A1514" s="11">
        <v>328</v>
      </c>
      <c r="B1514" s="12" t="s">
        <v>728</v>
      </c>
      <c r="C1514" s="13">
        <f>D1503</f>
        <v>1.125</v>
      </c>
      <c r="D1514" s="13">
        <f>D1508</f>
        <v>1.4999999999999999E-4</v>
      </c>
    </row>
    <row r="1515" spans="1:4" ht="13.5" thickBot="1" x14ac:dyDescent="0.25">
      <c r="A1515" s="11">
        <v>330</v>
      </c>
      <c r="B1515" s="12" t="s">
        <v>664</v>
      </c>
      <c r="C1515" s="373">
        <f>D1494</f>
        <v>1.8</v>
      </c>
      <c r="D1515" s="13">
        <f>D1499</f>
        <v>1.1999999999999999E-3</v>
      </c>
    </row>
    <row r="1516" spans="1:4" ht="13.5" thickBot="1" x14ac:dyDescent="0.25">
      <c r="A1516" s="11">
        <v>337</v>
      </c>
      <c r="B1516" s="12" t="s">
        <v>61</v>
      </c>
      <c r="C1516" s="373">
        <f>D1458</f>
        <v>6.3</v>
      </c>
      <c r="D1516" s="13">
        <f>D1463</f>
        <v>5.0000000000000001E-3</v>
      </c>
    </row>
    <row r="1517" spans="1:4" ht="13.5" thickBot="1" x14ac:dyDescent="0.25">
      <c r="A1517" s="11">
        <v>2732</v>
      </c>
      <c r="B1517" s="12" t="s">
        <v>485</v>
      </c>
      <c r="C1517" s="373">
        <f>D1485</f>
        <v>8.1</v>
      </c>
      <c r="D1517" s="13">
        <f>D1490</f>
        <v>6.0000000000000001E-3</v>
      </c>
    </row>
    <row r="1518" spans="1:4" x14ac:dyDescent="0.2">
      <c r="A1518" s="1"/>
    </row>
    <row r="1519" spans="1:4" x14ac:dyDescent="0.2">
      <c r="A1519" s="1" t="s">
        <v>478</v>
      </c>
    </row>
    <row r="1520" spans="1:4" x14ac:dyDescent="0.2">
      <c r="A1520" s="1" t="s">
        <v>479</v>
      </c>
    </row>
    <row r="1521" spans="1:4" x14ac:dyDescent="0.2">
      <c r="A1521" s="2" t="s">
        <v>100</v>
      </c>
    </row>
    <row r="1522" spans="1:4" x14ac:dyDescent="0.2">
      <c r="A1522" s="2" t="s">
        <v>414</v>
      </c>
    </row>
    <row r="1523" spans="1:4" x14ac:dyDescent="0.2">
      <c r="A1523" s="2" t="s">
        <v>415</v>
      </c>
    </row>
    <row r="1524" spans="1:4" x14ac:dyDescent="0.2">
      <c r="A1524" s="2"/>
    </row>
    <row r="1525" spans="1:4" ht="13.5" x14ac:dyDescent="0.2">
      <c r="A1525" s="2" t="s">
        <v>480</v>
      </c>
    </row>
    <row r="1526" spans="1:4" x14ac:dyDescent="0.2">
      <c r="A1526" s="2" t="s">
        <v>417</v>
      </c>
    </row>
    <row r="1527" spans="1:4" ht="13.5" x14ac:dyDescent="0.25">
      <c r="A1527" s="2" t="s">
        <v>418</v>
      </c>
      <c r="C1527" s="4" t="s">
        <v>419</v>
      </c>
      <c r="D1527" s="1">
        <v>12.24</v>
      </c>
    </row>
    <row r="1528" spans="1:4" ht="13.5" x14ac:dyDescent="0.25">
      <c r="A1528" s="2" t="s">
        <v>481</v>
      </c>
      <c r="C1528" s="4" t="s">
        <v>421</v>
      </c>
      <c r="D1528" s="1">
        <v>5.9</v>
      </c>
    </row>
    <row r="1529" spans="1:4" ht="13.5" x14ac:dyDescent="0.25">
      <c r="A1529" s="2" t="s">
        <v>422</v>
      </c>
      <c r="C1529" s="4" t="s">
        <v>423</v>
      </c>
      <c r="D1529" s="5">
        <v>0.75</v>
      </c>
    </row>
    <row r="1530" spans="1:4" ht="13.5" x14ac:dyDescent="0.25">
      <c r="A1530" s="2" t="s">
        <v>424</v>
      </c>
      <c r="C1530" s="4" t="s">
        <v>425</v>
      </c>
      <c r="D1530" s="277">
        <v>11</v>
      </c>
    </row>
    <row r="1531" spans="1:4" ht="13.5" x14ac:dyDescent="0.25">
      <c r="A1531" s="2" t="s">
        <v>426</v>
      </c>
      <c r="C1531" s="4" t="s">
        <v>427</v>
      </c>
      <c r="D1531" s="5">
        <v>0.75</v>
      </c>
    </row>
    <row r="1532" spans="1:4" ht="13.5" x14ac:dyDescent="0.25">
      <c r="A1532" s="2" t="s">
        <v>428</v>
      </c>
      <c r="C1532" s="4" t="s">
        <v>429</v>
      </c>
      <c r="D1532" s="1">
        <v>5</v>
      </c>
    </row>
    <row r="1533" spans="1:4" ht="13.5" x14ac:dyDescent="0.25">
      <c r="A1533" s="2" t="s">
        <v>430</v>
      </c>
      <c r="C1533" s="4" t="s">
        <v>431</v>
      </c>
      <c r="D1533" s="1">
        <v>0.01</v>
      </c>
    </row>
    <row r="1534" spans="1:4" ht="13.5" x14ac:dyDescent="0.25">
      <c r="A1534" s="2" t="s">
        <v>432</v>
      </c>
      <c r="C1534" s="4"/>
      <c r="D1534" s="1"/>
    </row>
    <row r="1535" spans="1:4" ht="13.5" x14ac:dyDescent="0.25">
      <c r="A1535" s="2" t="s">
        <v>433</v>
      </c>
      <c r="C1535" s="4" t="s">
        <v>434</v>
      </c>
      <c r="D1535" s="1">
        <v>0.2</v>
      </c>
    </row>
    <row r="1536" spans="1:4" ht="13.5" x14ac:dyDescent="0.25">
      <c r="A1536" s="2" t="s">
        <v>435</v>
      </c>
      <c r="C1536" s="4" t="s">
        <v>436</v>
      </c>
      <c r="D1536" s="1">
        <v>1</v>
      </c>
    </row>
    <row r="1537" spans="1:4" ht="13.5" x14ac:dyDescent="0.25">
      <c r="A1537" s="2" t="s">
        <v>437</v>
      </c>
      <c r="C1537" s="4" t="s">
        <v>438</v>
      </c>
      <c r="D1537" s="1">
        <v>1</v>
      </c>
    </row>
    <row r="1538" spans="1:4" x14ac:dyDescent="0.2">
      <c r="A1538" s="2" t="s">
        <v>439</v>
      </c>
    </row>
    <row r="1539" spans="1:4" x14ac:dyDescent="0.2">
      <c r="A1539" s="2" t="s">
        <v>440</v>
      </c>
    </row>
    <row r="1540" spans="1:4" x14ac:dyDescent="0.2">
      <c r="A1540" s="2" t="s">
        <v>441</v>
      </c>
    </row>
    <row r="1541" spans="1:4" ht="13.5" x14ac:dyDescent="0.25">
      <c r="A1541" s="2" t="s">
        <v>442</v>
      </c>
      <c r="C1541" s="4" t="s">
        <v>443</v>
      </c>
      <c r="D1541" s="1">
        <v>0.22</v>
      </c>
    </row>
    <row r="1542" spans="1:4" ht="13.5" x14ac:dyDescent="0.25">
      <c r="A1542" s="8" t="s">
        <v>444</v>
      </c>
      <c r="C1542" s="4" t="s">
        <v>445</v>
      </c>
      <c r="D1542" s="1">
        <f>0+D1541*D1533*D1536</f>
        <v>2.2000000000000001E-3</v>
      </c>
    </row>
    <row r="1543" spans="1:4" ht="13.5" x14ac:dyDescent="0.25">
      <c r="A1543" s="2" t="s">
        <v>446</v>
      </c>
      <c r="C1543" s="4" t="s">
        <v>447</v>
      </c>
      <c r="D1543" s="1">
        <v>1</v>
      </c>
    </row>
    <row r="1544" spans="1:4" ht="13.5" x14ac:dyDescent="0.25">
      <c r="A1544" s="2" t="s">
        <v>448</v>
      </c>
      <c r="C1544" s="4" t="s">
        <v>449</v>
      </c>
      <c r="D1544" s="1">
        <v>1</v>
      </c>
    </row>
    <row r="1545" spans="1:4" ht="13.5" x14ac:dyDescent="0.25">
      <c r="A1545" s="2" t="s">
        <v>450</v>
      </c>
      <c r="C1545" s="4" t="s">
        <v>451</v>
      </c>
      <c r="D1545" s="5">
        <v>0.2</v>
      </c>
    </row>
    <row r="1546" spans="1:4" ht="13.5" x14ac:dyDescent="0.25">
      <c r="A1546" s="2" t="s">
        <v>452</v>
      </c>
      <c r="C1546" s="4" t="s">
        <v>445</v>
      </c>
      <c r="D1546" s="1">
        <f>D1542</f>
        <v>2.2000000000000001E-3</v>
      </c>
    </row>
    <row r="1547" spans="1:4" ht="13.5" x14ac:dyDescent="0.25">
      <c r="A1547" s="2" t="s">
        <v>482</v>
      </c>
      <c r="C1547" s="4" t="s">
        <v>139</v>
      </c>
      <c r="D1547" s="1">
        <f>D1527*D1544*D1532/3600</f>
        <v>1.7000000000000001E-2</v>
      </c>
    </row>
    <row r="1548" spans="1:4" ht="15.75" x14ac:dyDescent="0.25">
      <c r="A1548" s="2" t="s">
        <v>454</v>
      </c>
      <c r="C1548" s="4" t="s">
        <v>455</v>
      </c>
      <c r="D1548" s="313">
        <f>ROUND(((D1528*D1529+D1530*D1531)*D1544*0.000001+D1546),5)</f>
        <v>2.2100000000000002E-3</v>
      </c>
    </row>
    <row r="1549" spans="1:4" x14ac:dyDescent="0.2">
      <c r="A1549" s="6"/>
    </row>
    <row r="1550" spans="1:4" ht="13.5" x14ac:dyDescent="0.2">
      <c r="A1550" s="7" t="s">
        <v>483</v>
      </c>
    </row>
    <row r="1551" spans="1:4" ht="13.5" x14ac:dyDescent="0.25">
      <c r="A1551" s="2" t="s">
        <v>457</v>
      </c>
      <c r="C1551" s="4" t="s">
        <v>458</v>
      </c>
      <c r="D1551" s="1">
        <v>99.94</v>
      </c>
    </row>
    <row r="1552" spans="1:4" ht="13.5" x14ac:dyDescent="0.25">
      <c r="A1552" s="2" t="s">
        <v>459</v>
      </c>
      <c r="C1552" s="4" t="s">
        <v>23</v>
      </c>
      <c r="D1552" s="1">
        <f>D1551*D1548/100</f>
        <v>2.2086740000000003E-3</v>
      </c>
    </row>
    <row r="1553" spans="1:4" ht="13.5" x14ac:dyDescent="0.25">
      <c r="A1553" s="2" t="s">
        <v>460</v>
      </c>
      <c r="C1553" s="4" t="s">
        <v>25</v>
      </c>
      <c r="D1553" s="1">
        <f>D1551*D1547/100</f>
        <v>1.6989800000000003E-2</v>
      </c>
    </row>
    <row r="1554" spans="1:4" x14ac:dyDescent="0.2">
      <c r="A1554" s="6"/>
    </row>
    <row r="1555" spans="1:4" ht="13.5" x14ac:dyDescent="0.2">
      <c r="A1555" s="7" t="s">
        <v>472</v>
      </c>
    </row>
    <row r="1556" spans="1:4" ht="13.5" x14ac:dyDescent="0.25">
      <c r="A1556" s="2" t="s">
        <v>457</v>
      </c>
      <c r="C1556" s="4" t="s">
        <v>458</v>
      </c>
      <c r="D1556" s="1">
        <v>0.06</v>
      </c>
    </row>
    <row r="1557" spans="1:4" ht="13.5" x14ac:dyDescent="0.25">
      <c r="A1557" s="2" t="s">
        <v>459</v>
      </c>
      <c r="C1557" s="4" t="s">
        <v>23</v>
      </c>
      <c r="D1557" s="1">
        <f>D1556*D1548/100</f>
        <v>1.3259999999999999E-6</v>
      </c>
    </row>
    <row r="1558" spans="1:4" ht="13.5" x14ac:dyDescent="0.25">
      <c r="A1558" s="2" t="s">
        <v>460</v>
      </c>
      <c r="C1558" s="4" t="s">
        <v>25</v>
      </c>
      <c r="D1558" s="1">
        <f>D1556*D1547/100</f>
        <v>1.0200000000000001E-5</v>
      </c>
    </row>
    <row r="1559" spans="1:4" ht="13.5" x14ac:dyDescent="0.2">
      <c r="A1559" s="8"/>
    </row>
    <row r="1560" spans="1:4" ht="13.5" x14ac:dyDescent="0.2">
      <c r="A1560" s="2" t="s">
        <v>416</v>
      </c>
    </row>
    <row r="1561" spans="1:4" x14ac:dyDescent="0.2">
      <c r="A1561" s="2" t="s">
        <v>417</v>
      </c>
    </row>
    <row r="1562" spans="1:4" ht="13.5" x14ac:dyDescent="0.25">
      <c r="A1562" s="2" t="s">
        <v>418</v>
      </c>
      <c r="C1562" s="4" t="s">
        <v>419</v>
      </c>
      <c r="D1562" s="1">
        <v>0.32400000000000001</v>
      </c>
    </row>
    <row r="1563" spans="1:4" ht="13.5" x14ac:dyDescent="0.25">
      <c r="A1563" s="2" t="s">
        <v>420</v>
      </c>
      <c r="C1563" s="4" t="s">
        <v>421</v>
      </c>
      <c r="D1563" s="1">
        <v>0.2</v>
      </c>
    </row>
    <row r="1564" spans="1:4" ht="13.5" x14ac:dyDescent="0.25">
      <c r="A1564" s="2" t="s">
        <v>422</v>
      </c>
      <c r="C1564" s="4" t="s">
        <v>423</v>
      </c>
      <c r="D1564" s="5">
        <v>1</v>
      </c>
    </row>
    <row r="1565" spans="1:4" ht="13.5" x14ac:dyDescent="0.25">
      <c r="A1565" s="2" t="s">
        <v>424</v>
      </c>
      <c r="C1565" s="4" t="s">
        <v>425</v>
      </c>
      <c r="D1565" s="1">
        <v>0.2</v>
      </c>
    </row>
    <row r="1566" spans="1:4" ht="13.5" x14ac:dyDescent="0.25">
      <c r="A1566" s="2" t="s">
        <v>426</v>
      </c>
      <c r="C1566" s="4" t="s">
        <v>427</v>
      </c>
      <c r="D1566" s="5">
        <v>1</v>
      </c>
    </row>
    <row r="1567" spans="1:4" ht="13.5" x14ac:dyDescent="0.25">
      <c r="A1567" s="2" t="s">
        <v>428</v>
      </c>
      <c r="C1567" s="4" t="s">
        <v>429</v>
      </c>
      <c r="D1567" s="1">
        <v>5</v>
      </c>
    </row>
    <row r="1568" spans="1:4" ht="13.5" x14ac:dyDescent="0.25">
      <c r="A1568" s="2" t="s">
        <v>430</v>
      </c>
      <c r="C1568" s="4" t="s">
        <v>431</v>
      </c>
      <c r="D1568" s="1">
        <v>2.7E-4</v>
      </c>
    </row>
    <row r="1569" spans="1:4" ht="13.5" x14ac:dyDescent="0.25">
      <c r="A1569" s="2" t="s">
        <v>432</v>
      </c>
      <c r="D1569" s="4"/>
    </row>
    <row r="1570" spans="1:4" ht="13.5" x14ac:dyDescent="0.25">
      <c r="A1570" s="2" t="s">
        <v>433</v>
      </c>
      <c r="C1570" s="4" t="s">
        <v>434</v>
      </c>
      <c r="D1570" s="5">
        <v>0.2</v>
      </c>
    </row>
    <row r="1571" spans="1:4" ht="13.5" x14ac:dyDescent="0.25">
      <c r="A1571" s="2" t="s">
        <v>435</v>
      </c>
      <c r="C1571" s="4" t="s">
        <v>436</v>
      </c>
      <c r="D1571" s="1">
        <v>1</v>
      </c>
    </row>
    <row r="1572" spans="1:4" ht="13.5" x14ac:dyDescent="0.25">
      <c r="A1572" s="2" t="s">
        <v>437</v>
      </c>
      <c r="C1572" s="4" t="s">
        <v>438</v>
      </c>
      <c r="D1572" s="1">
        <v>1</v>
      </c>
    </row>
    <row r="1573" spans="1:4" x14ac:dyDescent="0.2">
      <c r="A1573" s="2" t="s">
        <v>439</v>
      </c>
    </row>
    <row r="1574" spans="1:4" x14ac:dyDescent="0.2">
      <c r="A1574" s="2" t="s">
        <v>440</v>
      </c>
    </row>
    <row r="1575" spans="1:4" x14ac:dyDescent="0.2">
      <c r="A1575" s="2" t="s">
        <v>441</v>
      </c>
    </row>
    <row r="1576" spans="1:4" ht="13.5" x14ac:dyDescent="0.25">
      <c r="A1576" s="2" t="s">
        <v>442</v>
      </c>
      <c r="C1576" s="4" t="s">
        <v>443</v>
      </c>
      <c r="D1576" s="1">
        <v>0.22</v>
      </c>
    </row>
    <row r="1577" spans="1:4" ht="13.5" x14ac:dyDescent="0.25">
      <c r="A1577" s="8" t="s">
        <v>444</v>
      </c>
      <c r="C1577" s="4" t="s">
        <v>445</v>
      </c>
      <c r="D1577" s="1">
        <f>0+D1576*D1568*D1571</f>
        <v>5.94E-5</v>
      </c>
    </row>
    <row r="1578" spans="1:4" ht="13.5" x14ac:dyDescent="0.25">
      <c r="A1578" s="2" t="s">
        <v>448</v>
      </c>
      <c r="C1578" s="4" t="s">
        <v>447</v>
      </c>
      <c r="D1578" s="1">
        <v>1</v>
      </c>
    </row>
    <row r="1579" spans="1:4" ht="13.5" x14ac:dyDescent="0.25">
      <c r="A1579" s="2" t="s">
        <v>448</v>
      </c>
      <c r="C1579" s="4" t="s">
        <v>449</v>
      </c>
      <c r="D1579" s="1">
        <v>1</v>
      </c>
    </row>
    <row r="1580" spans="1:4" ht="13.5" x14ac:dyDescent="0.25">
      <c r="A1580" s="2" t="s">
        <v>450</v>
      </c>
      <c r="C1580" s="4" t="s">
        <v>451</v>
      </c>
      <c r="D1580" s="1">
        <v>0.2</v>
      </c>
    </row>
    <row r="1581" spans="1:4" ht="13.5" x14ac:dyDescent="0.25">
      <c r="A1581" s="2" t="s">
        <v>452</v>
      </c>
      <c r="C1581" s="4" t="s">
        <v>445</v>
      </c>
      <c r="D1581" s="1">
        <f>D1577</f>
        <v>5.94E-5</v>
      </c>
    </row>
    <row r="1582" spans="1:4" ht="13.5" x14ac:dyDescent="0.25">
      <c r="A1582" s="2" t="s">
        <v>453</v>
      </c>
      <c r="C1582" s="4" t="s">
        <v>139</v>
      </c>
      <c r="D1582" s="1">
        <f>D1562*D1579*D1567/3600</f>
        <v>4.5000000000000004E-4</v>
      </c>
    </row>
    <row r="1583" spans="1:4" ht="15.75" x14ac:dyDescent="0.25">
      <c r="A1583" s="2" t="s">
        <v>454</v>
      </c>
      <c r="C1583" s="4" t="s">
        <v>455</v>
      </c>
      <c r="D1583" s="1">
        <f>(D1563*D1564+D1565*D1566)*D1579*0.000001+D1581</f>
        <v>5.9800000000000003E-5</v>
      </c>
    </row>
    <row r="1584" spans="1:4" x14ac:dyDescent="0.2">
      <c r="A1584" s="6"/>
    </row>
    <row r="1585" spans="1:5" ht="13.5" x14ac:dyDescent="0.2">
      <c r="A1585" s="7" t="s">
        <v>456</v>
      </c>
    </row>
    <row r="1586" spans="1:5" ht="13.5" x14ac:dyDescent="0.25">
      <c r="A1586" s="2" t="s">
        <v>457</v>
      </c>
      <c r="C1586" s="4" t="s">
        <v>458</v>
      </c>
      <c r="D1586" s="1">
        <v>100</v>
      </c>
    </row>
    <row r="1587" spans="1:5" ht="13.5" x14ac:dyDescent="0.25">
      <c r="A1587" s="2" t="s">
        <v>459</v>
      </c>
      <c r="C1587" s="4" t="s">
        <v>23</v>
      </c>
      <c r="D1587" s="1">
        <f>D1586*D1583/100</f>
        <v>5.9800000000000003E-5</v>
      </c>
    </row>
    <row r="1588" spans="1:5" ht="13.5" x14ac:dyDescent="0.25">
      <c r="A1588" s="2" t="s">
        <v>460</v>
      </c>
      <c r="C1588" s="4" t="s">
        <v>25</v>
      </c>
      <c r="D1588" s="1">
        <f>D1586*D1582/100</f>
        <v>4.5000000000000004E-4</v>
      </c>
    </row>
    <row r="1589" spans="1:5" ht="13.5" x14ac:dyDescent="0.25">
      <c r="A1589" s="2"/>
      <c r="D1589" s="4"/>
    </row>
    <row r="1590" spans="1:5" ht="15" x14ac:dyDescent="0.25">
      <c r="A1590" s="2" t="s">
        <v>461</v>
      </c>
      <c r="E1590"/>
    </row>
    <row r="1591" spans="1:5" ht="15" x14ac:dyDescent="0.25">
      <c r="A1591" s="2" t="s">
        <v>474</v>
      </c>
      <c r="E1591"/>
    </row>
    <row r="1592" spans="1:5" ht="15" x14ac:dyDescent="0.25">
      <c r="A1592" s="2" t="s">
        <v>462</v>
      </c>
      <c r="E1592"/>
    </row>
    <row r="1593" spans="1:5" ht="15" x14ac:dyDescent="0.25">
      <c r="A1593" s="2" t="s">
        <v>486</v>
      </c>
      <c r="E1593"/>
    </row>
    <row r="1594" spans="1:5" ht="13.5" x14ac:dyDescent="0.2">
      <c r="A1594" s="2" t="s">
        <v>463</v>
      </c>
      <c r="C1594" s="8" t="s">
        <v>464</v>
      </c>
      <c r="D1594" s="8">
        <v>0.02</v>
      </c>
    </row>
    <row r="1595" spans="1:5" ht="13.5" x14ac:dyDescent="0.2">
      <c r="A1595" s="2" t="s">
        <v>465</v>
      </c>
      <c r="C1595" s="8" t="s">
        <v>466</v>
      </c>
      <c r="D1595" s="8">
        <v>3</v>
      </c>
    </row>
    <row r="1596" spans="1:5" ht="13.5" x14ac:dyDescent="0.2">
      <c r="A1596" s="2" t="s">
        <v>467</v>
      </c>
      <c r="C1596" s="8" t="s">
        <v>468</v>
      </c>
      <c r="D1596" s="8">
        <v>1</v>
      </c>
    </row>
    <row r="1597" spans="1:5" ht="13.5" x14ac:dyDescent="0.2">
      <c r="A1597" s="2" t="s">
        <v>469</v>
      </c>
      <c r="C1597" s="8" t="s">
        <v>110</v>
      </c>
      <c r="D1597" s="8">
        <v>180</v>
      </c>
    </row>
    <row r="1598" spans="1:5" ht="13.5" x14ac:dyDescent="0.2">
      <c r="A1598" s="2" t="s">
        <v>470</v>
      </c>
      <c r="C1598" s="8" t="s">
        <v>139</v>
      </c>
      <c r="D1598" s="310">
        <f>ROUND((D1594*D1596/3.6),5)</f>
        <v>5.5599999999999998E-3</v>
      </c>
    </row>
    <row r="1599" spans="1:5" ht="13.5" x14ac:dyDescent="0.2">
      <c r="A1599" s="2" t="s">
        <v>471</v>
      </c>
      <c r="C1599" s="8" t="s">
        <v>455</v>
      </c>
      <c r="D1599" s="311">
        <f>(D1594*D1595*D1597)/1000</f>
        <v>1.0799999999999999E-2</v>
      </c>
    </row>
    <row r="1600" spans="1:5" ht="15" x14ac:dyDescent="0.25">
      <c r="A1600" s="6"/>
      <c r="E1600"/>
    </row>
    <row r="1601" spans="1:5" ht="13.5" x14ac:dyDescent="0.2">
      <c r="A1601" s="7" t="s">
        <v>456</v>
      </c>
    </row>
    <row r="1602" spans="1:5" ht="13.5" x14ac:dyDescent="0.25">
      <c r="A1602" s="2" t="s">
        <v>457</v>
      </c>
      <c r="C1602" s="4" t="s">
        <v>458</v>
      </c>
      <c r="D1602" s="1">
        <v>100</v>
      </c>
    </row>
    <row r="1603" spans="1:5" ht="13.5" x14ac:dyDescent="0.25">
      <c r="A1603" s="2" t="s">
        <v>459</v>
      </c>
      <c r="C1603" s="4" t="s">
        <v>23</v>
      </c>
      <c r="D1603" s="1">
        <f>D1602*D1599/100</f>
        <v>1.0799999999999999E-2</v>
      </c>
    </row>
    <row r="1604" spans="1:5" ht="13.5" x14ac:dyDescent="0.25">
      <c r="A1604" s="2" t="s">
        <v>460</v>
      </c>
      <c r="C1604" s="4" t="s">
        <v>25</v>
      </c>
      <c r="D1604" s="1">
        <f>D1602*D1598/100</f>
        <v>5.559999999999999E-3</v>
      </c>
    </row>
    <row r="1605" spans="1:5" ht="15" x14ac:dyDescent="0.25">
      <c r="A1605" s="6"/>
      <c r="E1605"/>
    </row>
    <row r="1606" spans="1:5" ht="13.5" thickBot="1" x14ac:dyDescent="0.25">
      <c r="A1606" s="2" t="s">
        <v>484</v>
      </c>
    </row>
    <row r="1607" spans="1:5" ht="14.25" thickBot="1" x14ac:dyDescent="0.25">
      <c r="A1607" s="9" t="s">
        <v>52</v>
      </c>
      <c r="B1607" s="10" t="s">
        <v>53</v>
      </c>
      <c r="C1607" s="10" t="s">
        <v>54</v>
      </c>
      <c r="D1607" s="10" t="s">
        <v>55</v>
      </c>
    </row>
    <row r="1608" spans="1:5" ht="13.5" thickBot="1" x14ac:dyDescent="0.25">
      <c r="A1608" s="11">
        <v>333</v>
      </c>
      <c r="B1608" s="12" t="s">
        <v>473</v>
      </c>
      <c r="C1608" s="13">
        <f>D1558</f>
        <v>1.0200000000000001E-5</v>
      </c>
      <c r="D1608" s="13">
        <f>D1557</f>
        <v>1.3259999999999999E-6</v>
      </c>
    </row>
    <row r="1609" spans="1:5" ht="13.5" thickBot="1" x14ac:dyDescent="0.25">
      <c r="A1609" s="11">
        <v>2732</v>
      </c>
      <c r="B1609" s="12" t="s">
        <v>485</v>
      </c>
      <c r="C1609" s="13">
        <f>D1553</f>
        <v>1.6989800000000003E-2</v>
      </c>
      <c r="D1609" s="13">
        <f>D1552</f>
        <v>2.2086740000000003E-3</v>
      </c>
    </row>
    <row r="1610" spans="1:5" ht="13.5" thickBot="1" x14ac:dyDescent="0.25">
      <c r="A1610" s="11">
        <v>2735</v>
      </c>
      <c r="B1610" s="12" t="s">
        <v>476</v>
      </c>
      <c r="C1610" s="13">
        <f>D1588+D1604</f>
        <v>6.0099999999999989E-3</v>
      </c>
      <c r="D1610" s="13">
        <f>D1587+D1603</f>
        <v>1.0859799999999999E-2</v>
      </c>
    </row>
    <row r="1612" spans="1:5" ht="15" x14ac:dyDescent="0.25">
      <c r="A1612" s="314" t="s">
        <v>746</v>
      </c>
      <c r="B1612"/>
      <c r="C1612"/>
      <c r="D1612"/>
      <c r="E1612"/>
    </row>
    <row r="1613" spans="1:5" ht="15" x14ac:dyDescent="0.25">
      <c r="A1613" s="314" t="s">
        <v>487</v>
      </c>
      <c r="B1613"/>
      <c r="C1613"/>
      <c r="D1613"/>
      <c r="E1613"/>
    </row>
    <row r="1614" spans="1:5" x14ac:dyDescent="0.2">
      <c r="A1614" s="1" t="s">
        <v>100</v>
      </c>
    </row>
    <row r="1615" spans="1:5" x14ac:dyDescent="0.2">
      <c r="A1615" s="3" t="s">
        <v>488</v>
      </c>
    </row>
    <row r="1616" spans="1:5" x14ac:dyDescent="0.2">
      <c r="A1616" s="3" t="s">
        <v>489</v>
      </c>
    </row>
    <row r="1617" spans="1:5" x14ac:dyDescent="0.2">
      <c r="A1617" s="3" t="s">
        <v>490</v>
      </c>
    </row>
    <row r="1619" spans="1:5" x14ac:dyDescent="0.2">
      <c r="A1619" s="18" t="s">
        <v>70</v>
      </c>
    </row>
    <row r="1620" spans="1:5" x14ac:dyDescent="0.2">
      <c r="A1620" s="19" t="s">
        <v>491</v>
      </c>
    </row>
    <row r="1621" spans="1:5" x14ac:dyDescent="0.2">
      <c r="A1621" s="19" t="s">
        <v>492</v>
      </c>
    </row>
    <row r="1622" spans="1:5" x14ac:dyDescent="0.2">
      <c r="A1622" s="19" t="s">
        <v>493</v>
      </c>
    </row>
    <row r="1623" spans="1:5" x14ac:dyDescent="0.2">
      <c r="A1623" s="19" t="s">
        <v>494</v>
      </c>
    </row>
    <row r="1624" spans="1:5" x14ac:dyDescent="0.2">
      <c r="A1624" s="19"/>
    </row>
    <row r="1625" spans="1:5" x14ac:dyDescent="0.2">
      <c r="A1625" s="3" t="s">
        <v>495</v>
      </c>
    </row>
    <row r="1626" spans="1:5" ht="13.5" x14ac:dyDescent="0.25">
      <c r="A1626" s="3" t="s">
        <v>496</v>
      </c>
      <c r="C1626" s="4" t="s">
        <v>497</v>
      </c>
      <c r="D1626" s="315">
        <v>0.9</v>
      </c>
    </row>
    <row r="1627" spans="1:5" ht="13.5" x14ac:dyDescent="0.25">
      <c r="A1627" s="3" t="s">
        <v>498</v>
      </c>
      <c r="C1627" s="4" t="s">
        <v>126</v>
      </c>
      <c r="D1627" s="315">
        <v>317</v>
      </c>
    </row>
    <row r="1628" spans="1:5" x14ac:dyDescent="0.2">
      <c r="A1628" s="1" t="s">
        <v>499</v>
      </c>
      <c r="E1628" s="316"/>
    </row>
    <row r="1629" spans="1:5" x14ac:dyDescent="0.2">
      <c r="A1629" s="3" t="s">
        <v>500</v>
      </c>
      <c r="E1629" s="316"/>
    </row>
    <row r="1630" spans="1:5" x14ac:dyDescent="0.2">
      <c r="A1630" s="3" t="s">
        <v>501</v>
      </c>
      <c r="E1630" s="316"/>
    </row>
    <row r="1631" spans="1:5" x14ac:dyDescent="0.2">
      <c r="E1631" s="316"/>
    </row>
    <row r="1632" spans="1:5" ht="15.75" x14ac:dyDescent="0.25">
      <c r="A1632" s="20" t="s">
        <v>502</v>
      </c>
      <c r="E1632" s="317"/>
    </row>
    <row r="1633" spans="1:5" ht="13.5" x14ac:dyDescent="0.25">
      <c r="D1633" s="4"/>
      <c r="E1633" s="317"/>
    </row>
    <row r="1634" spans="1:5" ht="13.5" x14ac:dyDescent="0.25">
      <c r="A1634" s="3" t="s">
        <v>503</v>
      </c>
      <c r="C1634" s="4" t="s">
        <v>497</v>
      </c>
      <c r="D1634" s="318">
        <f>D1626/D1627</f>
        <v>2.8391167192429023E-3</v>
      </c>
    </row>
    <row r="1635" spans="1:5" ht="13.5" x14ac:dyDescent="0.25">
      <c r="A1635" s="3" t="s">
        <v>504</v>
      </c>
      <c r="C1635" s="4" t="s">
        <v>505</v>
      </c>
      <c r="D1635" s="317">
        <v>0.1</v>
      </c>
    </row>
    <row r="1636" spans="1:5" ht="15.75" x14ac:dyDescent="0.25">
      <c r="A1636" s="3" t="s">
        <v>506</v>
      </c>
      <c r="C1636" s="4" t="s">
        <v>507</v>
      </c>
      <c r="D1636" s="317">
        <v>15.72</v>
      </c>
    </row>
    <row r="1637" spans="1:5" ht="15.75" x14ac:dyDescent="0.25">
      <c r="A1637" s="3" t="s">
        <v>508</v>
      </c>
      <c r="C1637" s="4" t="s">
        <v>509</v>
      </c>
      <c r="D1637" s="317">
        <v>5</v>
      </c>
    </row>
    <row r="1638" spans="1:5" ht="13.5" x14ac:dyDescent="0.25">
      <c r="A1638" s="3" t="s">
        <v>510</v>
      </c>
      <c r="C1638" s="4" t="s">
        <v>511</v>
      </c>
      <c r="D1638" s="317">
        <v>4</v>
      </c>
    </row>
    <row r="1639" spans="1:5" ht="13.5" x14ac:dyDescent="0.25">
      <c r="A1639" s="3" t="s">
        <v>512</v>
      </c>
      <c r="C1639" s="4" t="s">
        <v>513</v>
      </c>
      <c r="D1639" s="317">
        <v>0</v>
      </c>
    </row>
    <row r="1640" spans="1:5" ht="13.5" x14ac:dyDescent="0.25">
      <c r="D1640" s="4"/>
      <c r="E1640" s="317"/>
    </row>
    <row r="1641" spans="1:5" ht="13.5" x14ac:dyDescent="0.25">
      <c r="A1641" s="1" t="s">
        <v>514</v>
      </c>
      <c r="D1641" s="4"/>
      <c r="E1641" s="317"/>
    </row>
    <row r="1642" spans="1:5" ht="13.5" x14ac:dyDescent="0.25">
      <c r="A1642" s="3" t="s">
        <v>515</v>
      </c>
      <c r="D1642" s="4"/>
      <c r="E1642" s="317"/>
    </row>
    <row r="1643" spans="1:5" ht="13.5" x14ac:dyDescent="0.25">
      <c r="A1643" s="3" t="s">
        <v>516</v>
      </c>
      <c r="D1643" s="4"/>
      <c r="E1643" s="317"/>
    </row>
    <row r="1644" spans="1:5" ht="15.75" x14ac:dyDescent="0.25">
      <c r="A1644" s="20" t="s">
        <v>517</v>
      </c>
      <c r="E1644" s="317"/>
    </row>
    <row r="1645" spans="1:5" ht="13.5" x14ac:dyDescent="0.25">
      <c r="E1645" s="317"/>
    </row>
    <row r="1646" spans="1:5" ht="13.5" x14ac:dyDescent="0.25">
      <c r="A1646" s="3" t="s">
        <v>518</v>
      </c>
      <c r="C1646" s="4" t="s">
        <v>497</v>
      </c>
      <c r="D1646" s="319">
        <f>D1634*1000</f>
        <v>2.8391167192429023</v>
      </c>
    </row>
    <row r="1647" spans="1:5" ht="15.75" x14ac:dyDescent="0.25">
      <c r="A1647" s="3" t="s">
        <v>519</v>
      </c>
      <c r="C1647" s="4" t="s">
        <v>520</v>
      </c>
      <c r="D1647" s="317">
        <v>0.1</v>
      </c>
    </row>
    <row r="1648" spans="1:5" ht="15.75" x14ac:dyDescent="0.25">
      <c r="A1648" s="3" t="s">
        <v>521</v>
      </c>
      <c r="C1648" s="4" t="s">
        <v>522</v>
      </c>
      <c r="D1648" s="317">
        <v>0.3</v>
      </c>
    </row>
    <row r="1649" spans="1:5" ht="15.75" x14ac:dyDescent="0.25">
      <c r="A1649" s="3" t="s">
        <v>523</v>
      </c>
      <c r="C1649" s="4" t="s">
        <v>524</v>
      </c>
      <c r="D1649" s="317">
        <v>0</v>
      </c>
    </row>
    <row r="1650" spans="1:5" x14ac:dyDescent="0.2">
      <c r="E1650" s="316"/>
    </row>
    <row r="1651" spans="1:5" x14ac:dyDescent="0.2">
      <c r="A1651" s="1" t="s">
        <v>525</v>
      </c>
      <c r="E1651" s="316"/>
    </row>
    <row r="1652" spans="1:5" x14ac:dyDescent="0.2">
      <c r="A1652" s="3" t="s">
        <v>526</v>
      </c>
      <c r="E1652" s="316"/>
    </row>
    <row r="1653" spans="1:5" x14ac:dyDescent="0.2">
      <c r="A1653" s="3" t="s">
        <v>527</v>
      </c>
      <c r="E1653" s="316"/>
    </row>
    <row r="1654" spans="1:5" ht="13.5" x14ac:dyDescent="0.25">
      <c r="A1654" s="20" t="s">
        <v>528</v>
      </c>
      <c r="E1654" s="317"/>
    </row>
    <row r="1655" spans="1:5" ht="13.5" x14ac:dyDescent="0.25">
      <c r="E1655" s="317"/>
    </row>
    <row r="1656" spans="1:5" ht="13.5" x14ac:dyDescent="0.25">
      <c r="A1656" s="3" t="s">
        <v>529</v>
      </c>
      <c r="E1656" s="317"/>
    </row>
    <row r="1657" spans="1:5" ht="15.75" x14ac:dyDescent="0.25">
      <c r="A1657" s="20" t="s">
        <v>530</v>
      </c>
      <c r="C1657" s="4" t="s">
        <v>531</v>
      </c>
      <c r="D1657" s="320">
        <f>D1659*D1661*D1636/1013</f>
        <v>1.5518262586377098E-2</v>
      </c>
    </row>
    <row r="1658" spans="1:5" x14ac:dyDescent="0.2">
      <c r="D1658" s="316"/>
    </row>
    <row r="1659" spans="1:5" ht="13.5" x14ac:dyDescent="0.25">
      <c r="A1659" s="3" t="s">
        <v>532</v>
      </c>
      <c r="C1659" s="4" t="s">
        <v>533</v>
      </c>
      <c r="D1659" s="317">
        <v>1</v>
      </c>
    </row>
    <row r="1660" spans="1:5" x14ac:dyDescent="0.2">
      <c r="A1660" s="3" t="s">
        <v>534</v>
      </c>
      <c r="D1660" s="316"/>
    </row>
    <row r="1661" spans="1:5" ht="13.5" x14ac:dyDescent="0.25">
      <c r="A1661" s="3" t="s">
        <v>535</v>
      </c>
      <c r="C1661" s="4" t="s">
        <v>536</v>
      </c>
      <c r="D1661" s="317">
        <v>1</v>
      </c>
    </row>
    <row r="1662" spans="1:5" ht="13.5" x14ac:dyDescent="0.25">
      <c r="D1662" s="4"/>
      <c r="E1662" s="316"/>
    </row>
    <row r="1663" spans="1:5" x14ac:dyDescent="0.2">
      <c r="A1663" s="1" t="s">
        <v>537</v>
      </c>
      <c r="E1663" s="316"/>
    </row>
    <row r="1664" spans="1:5" x14ac:dyDescent="0.2">
      <c r="A1664" s="3" t="s">
        <v>538</v>
      </c>
      <c r="E1664" s="316"/>
    </row>
    <row r="1665" spans="1:5" x14ac:dyDescent="0.2">
      <c r="A1665" s="3" t="s">
        <v>539</v>
      </c>
      <c r="E1665" s="316"/>
    </row>
    <row r="1666" spans="1:5" ht="15.75" x14ac:dyDescent="0.25">
      <c r="A1666" s="20" t="s">
        <v>540</v>
      </c>
      <c r="E1666" s="317"/>
    </row>
    <row r="1667" spans="1:5" x14ac:dyDescent="0.2">
      <c r="E1667" s="316"/>
    </row>
    <row r="1668" spans="1:5" ht="13.5" x14ac:dyDescent="0.25">
      <c r="A1668" s="3" t="s">
        <v>541</v>
      </c>
      <c r="C1668" s="4" t="s">
        <v>542</v>
      </c>
      <c r="D1668" s="317">
        <v>0.5</v>
      </c>
    </row>
    <row r="1669" spans="1:5" ht="13.5" x14ac:dyDescent="0.25">
      <c r="A1669" s="3" t="s">
        <v>543</v>
      </c>
      <c r="D1669" s="317"/>
    </row>
    <row r="1670" spans="1:5" ht="13.5" x14ac:dyDescent="0.25">
      <c r="A1670" s="3" t="s">
        <v>544</v>
      </c>
      <c r="C1670" s="20"/>
      <c r="D1670" s="317"/>
    </row>
    <row r="1671" spans="1:5" ht="15.75" x14ac:dyDescent="0.25">
      <c r="A1671" s="20" t="s">
        <v>545</v>
      </c>
      <c r="C1671" s="4" t="s">
        <v>546</v>
      </c>
      <c r="D1671" s="317">
        <v>0.16059999999999999</v>
      </c>
    </row>
    <row r="1672" spans="1:5" x14ac:dyDescent="0.2">
      <c r="D1672" s="316"/>
    </row>
    <row r="1673" spans="1:5" ht="15.75" x14ac:dyDescent="0.25">
      <c r="A1673" s="3" t="s">
        <v>547</v>
      </c>
      <c r="C1673" s="321" t="s">
        <v>548</v>
      </c>
      <c r="D1673" s="317">
        <v>0.31447999999999998</v>
      </c>
    </row>
    <row r="1674" spans="1:5" x14ac:dyDescent="0.2">
      <c r="D1674" s="316"/>
    </row>
    <row r="1675" spans="1:5" x14ac:dyDescent="0.2">
      <c r="A1675" s="1" t="s">
        <v>549</v>
      </c>
      <c r="C1675" s="322"/>
      <c r="D1675" s="316"/>
    </row>
    <row r="1676" spans="1:5" x14ac:dyDescent="0.2">
      <c r="A1676" s="3" t="s">
        <v>550</v>
      </c>
      <c r="D1676" s="316"/>
    </row>
    <row r="1677" spans="1:5" x14ac:dyDescent="0.2">
      <c r="A1677" s="3" t="s">
        <v>551</v>
      </c>
      <c r="D1677" s="316"/>
    </row>
    <row r="1678" spans="1:5" ht="13.5" x14ac:dyDescent="0.25">
      <c r="A1678" s="20" t="s">
        <v>552</v>
      </c>
      <c r="D1678" s="317"/>
    </row>
    <row r="1679" spans="1:5" ht="13.5" x14ac:dyDescent="0.25">
      <c r="D1679" s="317"/>
    </row>
    <row r="1680" spans="1:5" ht="13.5" x14ac:dyDescent="0.25">
      <c r="A1680" s="3" t="s">
        <v>553</v>
      </c>
      <c r="D1680" s="317"/>
    </row>
    <row r="1681" spans="1:5" x14ac:dyDescent="0.2">
      <c r="A1681" s="3" t="s">
        <v>554</v>
      </c>
      <c r="D1681" s="316"/>
    </row>
    <row r="1682" spans="1:5" ht="15.75" x14ac:dyDescent="0.25">
      <c r="A1682" s="20" t="s">
        <v>555</v>
      </c>
      <c r="C1682" s="4" t="s">
        <v>556</v>
      </c>
      <c r="D1682" s="320">
        <f>0.278*D1634*(((0.1+1.08*D1684)*(D1636+6*D1685)/1000)+0.0124*D1685)*((273+D1686)/273)</f>
        <v>1.9482102614205986E-3</v>
      </c>
    </row>
    <row r="1683" spans="1:5" x14ac:dyDescent="0.2">
      <c r="D1683" s="316"/>
    </row>
    <row r="1684" spans="1:5" ht="13.5" x14ac:dyDescent="0.25">
      <c r="A1684" s="3" t="s">
        <v>557</v>
      </c>
      <c r="C1684" s="4" t="s">
        <v>558</v>
      </c>
      <c r="D1684" s="317">
        <v>2.5</v>
      </c>
    </row>
    <row r="1685" spans="1:5" ht="13.5" x14ac:dyDescent="0.25">
      <c r="A1685" s="3" t="s">
        <v>559</v>
      </c>
      <c r="C1685" s="4" t="s">
        <v>560</v>
      </c>
      <c r="D1685" s="317">
        <v>20</v>
      </c>
    </row>
    <row r="1686" spans="1:5" ht="13.5" x14ac:dyDescent="0.25">
      <c r="A1686" s="3" t="s">
        <v>561</v>
      </c>
      <c r="C1686" s="4" t="s">
        <v>562</v>
      </c>
      <c r="D1686" s="317">
        <v>800</v>
      </c>
    </row>
    <row r="1687" spans="1:5" ht="13.5" x14ac:dyDescent="0.25">
      <c r="A1687" s="3" t="s">
        <v>563</v>
      </c>
      <c r="C1687" s="4" t="s">
        <v>564</v>
      </c>
      <c r="D1687" s="317">
        <v>1.2E-2</v>
      </c>
    </row>
    <row r="1688" spans="1:5" x14ac:dyDescent="0.2">
      <c r="D1688" s="316"/>
    </row>
    <row r="1689" spans="1:5" x14ac:dyDescent="0.2">
      <c r="A1689" s="1" t="s">
        <v>565</v>
      </c>
      <c r="C1689" s="322"/>
      <c r="D1689" s="316"/>
    </row>
    <row r="1690" spans="1:5" x14ac:dyDescent="0.2">
      <c r="A1690" s="3" t="s">
        <v>566</v>
      </c>
      <c r="D1690" s="316"/>
    </row>
    <row r="1691" spans="1:5" x14ac:dyDescent="0.2">
      <c r="A1691" s="3" t="s">
        <v>551</v>
      </c>
      <c r="D1691" s="316"/>
    </row>
    <row r="1692" spans="1:5" ht="13.5" x14ac:dyDescent="0.25">
      <c r="A1692" s="20" t="s">
        <v>567</v>
      </c>
      <c r="D1692" s="317"/>
    </row>
    <row r="1693" spans="1:5" ht="13.5" x14ac:dyDescent="0.25">
      <c r="D1693" s="317"/>
    </row>
    <row r="1694" spans="1:5" ht="13.5" x14ac:dyDescent="0.25">
      <c r="A1694" s="3" t="s">
        <v>568</v>
      </c>
      <c r="C1694" s="4" t="s">
        <v>569</v>
      </c>
      <c r="D1694" s="317">
        <v>2.5000000000000001E-2</v>
      </c>
    </row>
    <row r="1695" spans="1:5" x14ac:dyDescent="0.2">
      <c r="E1695" s="316"/>
    </row>
    <row r="1696" spans="1:5" ht="13.5" x14ac:dyDescent="0.25">
      <c r="A1696" s="323" t="s">
        <v>570</v>
      </c>
      <c r="E1696" s="316"/>
    </row>
    <row r="1697" spans="1:5" x14ac:dyDescent="0.2">
      <c r="A1697" s="3" t="s">
        <v>571</v>
      </c>
      <c r="E1697" s="316"/>
    </row>
    <row r="1698" spans="1:5" x14ac:dyDescent="0.2">
      <c r="A1698" s="3" t="s">
        <v>572</v>
      </c>
    </row>
    <row r="1699" spans="1:5" ht="15" x14ac:dyDescent="0.25">
      <c r="B1699" s="4" t="s">
        <v>573</v>
      </c>
      <c r="C1699"/>
    </row>
    <row r="1701" spans="1:5" ht="13.5" x14ac:dyDescent="0.25">
      <c r="A1701" s="3" t="s">
        <v>574</v>
      </c>
      <c r="D1701" s="4"/>
    </row>
    <row r="1702" spans="1:5" ht="13.5" x14ac:dyDescent="0.25">
      <c r="E1702" s="4"/>
    </row>
    <row r="1703" spans="1:5" ht="13.5" x14ac:dyDescent="0.25">
      <c r="A1703" s="323" t="s">
        <v>724</v>
      </c>
      <c r="E1703" s="4"/>
    </row>
    <row r="1704" spans="1:5" ht="13.5" x14ac:dyDescent="0.25">
      <c r="A1704" s="3" t="s">
        <v>575</v>
      </c>
      <c r="C1704" s="4" t="s">
        <v>576</v>
      </c>
      <c r="D1704" s="324">
        <f>1000*D1635*((D1637+D1638*(D1636/32.7)/100)*D1634*(1-D1639))</f>
        <v>1.4250177987439585</v>
      </c>
    </row>
    <row r="1705" spans="1:5" ht="13.5" x14ac:dyDescent="0.25">
      <c r="A1705" s="3" t="s">
        <v>577</v>
      </c>
      <c r="C1705" s="4" t="s">
        <v>578</v>
      </c>
      <c r="D1705" s="325">
        <f>D1704*1000/3600</f>
        <v>0.39583827742887739</v>
      </c>
    </row>
    <row r="1706" spans="1:5" ht="13.5" x14ac:dyDescent="0.25">
      <c r="A1706" s="3" t="s">
        <v>579</v>
      </c>
      <c r="C1706" s="4" t="s">
        <v>580</v>
      </c>
      <c r="D1706" s="325">
        <f>0.0036*D1627*D1705</f>
        <v>0.4517306422018349</v>
      </c>
    </row>
    <row r="1707" spans="1:5" ht="13.5" x14ac:dyDescent="0.25">
      <c r="D1707" s="4"/>
    </row>
    <row r="1708" spans="1:5" ht="13.5" x14ac:dyDescent="0.25">
      <c r="A1708" s="323" t="s">
        <v>581</v>
      </c>
      <c r="D1708" s="4"/>
    </row>
    <row r="1709" spans="1:5" ht="13.5" x14ac:dyDescent="0.25">
      <c r="A1709" s="3" t="s">
        <v>582</v>
      </c>
      <c r="C1709" s="4" t="s">
        <v>583</v>
      </c>
      <c r="D1709" s="326">
        <f>0.001*D1657*D1634*(1-(D1638/100))</f>
        <v>4.2295832412081426E-8</v>
      </c>
    </row>
    <row r="1710" spans="1:5" ht="13.5" x14ac:dyDescent="0.25">
      <c r="A1710" s="3" t="s">
        <v>577</v>
      </c>
      <c r="C1710" s="4" t="s">
        <v>578</v>
      </c>
      <c r="D1710" s="326">
        <f>D1709*1000/3600</f>
        <v>1.1748842336689284E-8</v>
      </c>
    </row>
    <row r="1711" spans="1:5" ht="13.5" x14ac:dyDescent="0.25">
      <c r="A1711" s="3" t="s">
        <v>579</v>
      </c>
      <c r="C1711" s="4" t="s">
        <v>580</v>
      </c>
      <c r="D1711" s="326">
        <f>0.0036*D1627*D1710</f>
        <v>1.340777887462981E-8</v>
      </c>
    </row>
    <row r="1713" spans="1:4" ht="13.5" x14ac:dyDescent="0.25">
      <c r="A1713" s="323" t="s">
        <v>584</v>
      </c>
      <c r="D1713" s="4"/>
    </row>
    <row r="1714" spans="1:4" ht="13.5" x14ac:dyDescent="0.25">
      <c r="A1714" s="3" t="s">
        <v>582</v>
      </c>
      <c r="C1714" s="4" t="s">
        <v>585</v>
      </c>
      <c r="D1714" s="324">
        <f>0.02*D1646*D1647*(1-D1648)+(1-D1649)</f>
        <v>1.00397476340694</v>
      </c>
    </row>
    <row r="1715" spans="1:4" ht="13.5" x14ac:dyDescent="0.25">
      <c r="A1715" s="3" t="s">
        <v>577</v>
      </c>
      <c r="C1715" s="4" t="s">
        <v>578</v>
      </c>
      <c r="D1715" s="325">
        <f>D1714*1000/3600</f>
        <v>0.27888187872414999</v>
      </c>
    </row>
    <row r="1716" spans="1:4" ht="13.5" x14ac:dyDescent="0.25">
      <c r="A1716" s="3" t="s">
        <v>579</v>
      </c>
      <c r="C1716" s="4" t="s">
        <v>580</v>
      </c>
      <c r="D1716" s="325">
        <f>0.0036*D1627*D1715</f>
        <v>0.31825999999999999</v>
      </c>
    </row>
    <row r="1718" spans="1:4" x14ac:dyDescent="0.2">
      <c r="A1718" s="3" t="s">
        <v>41</v>
      </c>
    </row>
    <row r="1719" spans="1:4" ht="13.5" x14ac:dyDescent="0.25">
      <c r="A1719" s="3" t="s">
        <v>582</v>
      </c>
      <c r="C1719" s="4" t="s">
        <v>586</v>
      </c>
      <c r="D1719" s="324">
        <f>D1634*D1636*D1671*(1-D1668)*(1-(D1638/100))</f>
        <v>3.4405079621451107E-3</v>
      </c>
    </row>
    <row r="1720" spans="1:4" ht="13.5" x14ac:dyDescent="0.25">
      <c r="A1720" s="3" t="s">
        <v>577</v>
      </c>
      <c r="C1720" s="4" t="s">
        <v>578</v>
      </c>
      <c r="D1720" s="325">
        <f>D1719*1000/3600</f>
        <v>9.5569665615141968E-4</v>
      </c>
    </row>
    <row r="1721" spans="1:4" ht="13.5" x14ac:dyDescent="0.25">
      <c r="A1721" s="3" t="s">
        <v>579</v>
      </c>
      <c r="C1721" s="4" t="s">
        <v>580</v>
      </c>
      <c r="D1721" s="325">
        <f>0.0036*D1627*D1720</f>
        <v>1.0906410240000002E-3</v>
      </c>
    </row>
    <row r="1722" spans="1:4" x14ac:dyDescent="0.2">
      <c r="A1722" s="3" t="s">
        <v>43</v>
      </c>
    </row>
    <row r="1723" spans="1:4" ht="13.5" x14ac:dyDescent="0.25">
      <c r="A1723" s="323" t="s">
        <v>587</v>
      </c>
      <c r="D1723" s="4"/>
    </row>
    <row r="1724" spans="1:4" ht="13.5" x14ac:dyDescent="0.25">
      <c r="A1724" s="3" t="s">
        <v>577</v>
      </c>
      <c r="C1724" s="4" t="s">
        <v>578</v>
      </c>
      <c r="D1724" s="325">
        <f>D1720*0.8</f>
        <v>7.6455732492113581E-4</v>
      </c>
    </row>
    <row r="1725" spans="1:4" ht="13.5" x14ac:dyDescent="0.25">
      <c r="A1725" s="3" t="s">
        <v>579</v>
      </c>
      <c r="C1725" s="4" t="s">
        <v>580</v>
      </c>
      <c r="D1725" s="325">
        <f>D1721*0.8</f>
        <v>8.7251281920000014E-4</v>
      </c>
    </row>
    <row r="1727" spans="1:4" ht="13.5" x14ac:dyDescent="0.25">
      <c r="A1727" s="323" t="s">
        <v>588</v>
      </c>
      <c r="D1727" s="4"/>
    </row>
    <row r="1728" spans="1:4" ht="13.5" x14ac:dyDescent="0.25">
      <c r="A1728" s="3" t="s">
        <v>577</v>
      </c>
      <c r="C1728" s="4" t="s">
        <v>578</v>
      </c>
      <c r="D1728" s="325">
        <f>D1720*0.13</f>
        <v>1.2424056529968458E-4</v>
      </c>
    </row>
    <row r="1729" spans="1:4" ht="13.5" x14ac:dyDescent="0.25">
      <c r="A1729" s="3" t="s">
        <v>579</v>
      </c>
      <c r="C1729" s="4" t="s">
        <v>580</v>
      </c>
      <c r="D1729" s="325">
        <f>D1721*0.13</f>
        <v>1.4178333312000002E-4</v>
      </c>
    </row>
    <row r="1731" spans="1:4" ht="13.5" x14ac:dyDescent="0.25">
      <c r="A1731" s="323" t="s">
        <v>589</v>
      </c>
      <c r="D1731" s="4"/>
    </row>
    <row r="1732" spans="1:4" ht="13.5" x14ac:dyDescent="0.25">
      <c r="A1732" s="3" t="s">
        <v>577</v>
      </c>
      <c r="C1732" s="4" t="s">
        <v>590</v>
      </c>
      <c r="D1732" s="325">
        <f>3.6*D1682*D1687</f>
        <v>8.4162683293369868E-5</v>
      </c>
    </row>
    <row r="1733" spans="1:4" ht="13.5" x14ac:dyDescent="0.25">
      <c r="A1733" s="3" t="s">
        <v>579</v>
      </c>
      <c r="C1733" s="4" t="s">
        <v>580</v>
      </c>
      <c r="D1733" s="325">
        <f>0.0036*D1732*D1627</f>
        <v>9.6046454174393699E-5</v>
      </c>
    </row>
    <row r="1735" spans="1:4" ht="13.5" x14ac:dyDescent="0.25">
      <c r="A1735" s="323" t="s">
        <v>591</v>
      </c>
      <c r="D1735" s="4"/>
    </row>
    <row r="1736" spans="1:4" ht="13.5" x14ac:dyDescent="0.25">
      <c r="A1736" s="3" t="s">
        <v>577</v>
      </c>
      <c r="C1736" s="4" t="s">
        <v>592</v>
      </c>
      <c r="D1736" s="325">
        <f>3.6*D1682*D1694</f>
        <v>1.7533892352785389E-4</v>
      </c>
    </row>
    <row r="1737" spans="1:4" ht="13.5" x14ac:dyDescent="0.25">
      <c r="A1737" s="3" t="s">
        <v>579</v>
      </c>
      <c r="C1737" s="4" t="s">
        <v>580</v>
      </c>
      <c r="D1737" s="325">
        <f>0.0036*D1736*D1627</f>
        <v>2.0009677952998684E-4</v>
      </c>
    </row>
    <row r="1739" spans="1:4" ht="13.5" thickBot="1" x14ac:dyDescent="0.25">
      <c r="A1739" s="3" t="s">
        <v>593</v>
      </c>
    </row>
    <row r="1740" spans="1:4" ht="14.25" thickBot="1" x14ac:dyDescent="0.25">
      <c r="A1740" s="9" t="s">
        <v>52</v>
      </c>
      <c r="B1740" s="10" t="s">
        <v>90</v>
      </c>
      <c r="C1740" s="10" t="s">
        <v>54</v>
      </c>
      <c r="D1740" s="10" t="s">
        <v>55</v>
      </c>
    </row>
    <row r="1741" spans="1:4" ht="13.5" thickBot="1" x14ac:dyDescent="0.25">
      <c r="A1741" s="11">
        <v>301</v>
      </c>
      <c r="B1741" s="12" t="s">
        <v>594</v>
      </c>
      <c r="C1741" s="327">
        <f>D1724</f>
        <v>7.6455732492113581E-4</v>
      </c>
      <c r="D1741" s="327">
        <f>D1725</f>
        <v>8.7251281920000014E-4</v>
      </c>
    </row>
    <row r="1742" spans="1:4" ht="13.5" thickBot="1" x14ac:dyDescent="0.25">
      <c r="A1742" s="11">
        <v>304</v>
      </c>
      <c r="B1742" s="12" t="s">
        <v>595</v>
      </c>
      <c r="C1742" s="327">
        <f>D1728</f>
        <v>1.2424056529968458E-4</v>
      </c>
      <c r="D1742" s="327">
        <f>D1729</f>
        <v>1.4178333312000002E-4</v>
      </c>
    </row>
    <row r="1743" spans="1:4" ht="13.5" thickBot="1" x14ac:dyDescent="0.25">
      <c r="A1743" s="11">
        <v>316</v>
      </c>
      <c r="B1743" s="12" t="s">
        <v>596</v>
      </c>
      <c r="C1743" s="327">
        <f>D1732</f>
        <v>8.4162683293369868E-5</v>
      </c>
      <c r="D1743" s="327">
        <f>D1733</f>
        <v>9.6046454174393699E-5</v>
      </c>
    </row>
    <row r="1744" spans="1:4" ht="13.5" thickBot="1" x14ac:dyDescent="0.25">
      <c r="A1744" s="11">
        <v>330</v>
      </c>
      <c r="B1744" s="12" t="s">
        <v>597</v>
      </c>
      <c r="C1744" s="327">
        <f>D1715</f>
        <v>0.27888187872414999</v>
      </c>
      <c r="D1744" s="327">
        <f>D1716</f>
        <v>0.31825999999999999</v>
      </c>
    </row>
    <row r="1745" spans="1:4" ht="13.5" thickBot="1" x14ac:dyDescent="0.25">
      <c r="A1745" s="11">
        <v>337</v>
      </c>
      <c r="B1745" s="12" t="s">
        <v>95</v>
      </c>
      <c r="C1745" s="328">
        <f>D1710</f>
        <v>1.1748842336689284E-8</v>
      </c>
      <c r="D1745" s="328">
        <f>D1711</f>
        <v>1.340777887462981E-8</v>
      </c>
    </row>
    <row r="1746" spans="1:4" ht="13.5" thickBot="1" x14ac:dyDescent="0.25">
      <c r="A1746" s="11">
        <v>342</v>
      </c>
      <c r="B1746" s="12" t="s">
        <v>598</v>
      </c>
      <c r="C1746" s="327">
        <f>D1736</f>
        <v>1.7533892352785389E-4</v>
      </c>
      <c r="D1746" s="327">
        <f>D1737</f>
        <v>2.0009677952998684E-4</v>
      </c>
    </row>
    <row r="1747" spans="1:4" ht="13.5" thickBot="1" x14ac:dyDescent="0.25">
      <c r="A1747" s="11">
        <v>328</v>
      </c>
      <c r="B1747" s="12" t="s">
        <v>728</v>
      </c>
      <c r="C1747" s="327">
        <f>D1705</f>
        <v>0.39583827742887739</v>
      </c>
      <c r="D1747" s="327">
        <f>D1706</f>
        <v>0.4517306422018349</v>
      </c>
    </row>
    <row r="1749" spans="1:4" x14ac:dyDescent="0.2">
      <c r="A1749" s="1" t="s">
        <v>773</v>
      </c>
    </row>
    <row r="1750" spans="1:4" x14ac:dyDescent="0.2">
      <c r="A1750" s="1" t="s">
        <v>640</v>
      </c>
    </row>
    <row r="1751" spans="1:4" x14ac:dyDescent="0.2">
      <c r="A1751" s="2" t="s">
        <v>100</v>
      </c>
    </row>
    <row r="1752" spans="1:4" x14ac:dyDescent="0.2">
      <c r="A1752" s="2" t="s">
        <v>0</v>
      </c>
    </row>
    <row r="1753" spans="1:4" x14ac:dyDescent="0.2">
      <c r="A1753" s="2" t="s">
        <v>599</v>
      </c>
    </row>
    <row r="1754" spans="1:4" x14ac:dyDescent="0.2">
      <c r="A1754" s="2" t="s">
        <v>600</v>
      </c>
    </row>
    <row r="1755" spans="1:4" x14ac:dyDescent="0.2">
      <c r="A1755" s="2"/>
    </row>
    <row r="1756" spans="1:4" x14ac:dyDescent="0.2">
      <c r="A1756" s="2" t="s">
        <v>601</v>
      </c>
    </row>
    <row r="1757" spans="1:4" ht="13.5" x14ac:dyDescent="0.25">
      <c r="A1757" s="2" t="s">
        <v>602</v>
      </c>
      <c r="C1757" s="4" t="s">
        <v>603</v>
      </c>
      <c r="D1757" s="5">
        <v>0.4</v>
      </c>
    </row>
    <row r="1758" spans="1:4" ht="13.5" x14ac:dyDescent="0.25">
      <c r="A1758" s="2" t="s">
        <v>604</v>
      </c>
      <c r="C1758" s="4" t="s">
        <v>605</v>
      </c>
      <c r="D1758" s="1">
        <v>2</v>
      </c>
    </row>
    <row r="1759" spans="1:4" ht="13.5" x14ac:dyDescent="0.25">
      <c r="A1759" s="2"/>
      <c r="C1759" s="4"/>
      <c r="D1759" s="1"/>
    </row>
    <row r="1760" spans="1:4" ht="13.5" x14ac:dyDescent="0.25">
      <c r="A1760" s="2" t="s">
        <v>606</v>
      </c>
      <c r="C1760" s="4"/>
      <c r="D1760" s="1"/>
    </row>
    <row r="1761" spans="1:4" ht="13.5" x14ac:dyDescent="0.25">
      <c r="A1761" s="2" t="s">
        <v>607</v>
      </c>
      <c r="C1761" s="4"/>
      <c r="D1761" s="1"/>
    </row>
    <row r="1762" spans="1:4" ht="13.5" x14ac:dyDescent="0.25">
      <c r="A1762" s="2" t="s">
        <v>608</v>
      </c>
      <c r="C1762" s="4" t="s">
        <v>609</v>
      </c>
      <c r="D1762" s="1">
        <v>80</v>
      </c>
    </row>
    <row r="1763" spans="1:4" ht="13.5" x14ac:dyDescent="0.25">
      <c r="A1763" s="6"/>
      <c r="C1763" s="4"/>
      <c r="D1763" s="1"/>
    </row>
    <row r="1764" spans="1:4" ht="13.5" x14ac:dyDescent="0.25">
      <c r="A1764" s="7" t="s">
        <v>610</v>
      </c>
      <c r="C1764" s="4"/>
      <c r="D1764" s="1"/>
    </row>
    <row r="1765" spans="1:4" ht="13.5" x14ac:dyDescent="0.25">
      <c r="A1765" s="2" t="s">
        <v>611</v>
      </c>
      <c r="C1765" s="4" t="s">
        <v>612</v>
      </c>
      <c r="D1765" s="1">
        <v>8</v>
      </c>
    </row>
    <row r="1766" spans="1:4" ht="13.5" x14ac:dyDescent="0.25">
      <c r="A1766" s="2" t="s">
        <v>613</v>
      </c>
      <c r="C1766" s="4" t="s">
        <v>614</v>
      </c>
      <c r="D1766" s="1">
        <v>28</v>
      </c>
    </row>
    <row r="1767" spans="1:4" ht="15.75" x14ac:dyDescent="0.25">
      <c r="A1767" s="2" t="s">
        <v>615</v>
      </c>
      <c r="C1767" s="4" t="s">
        <v>23</v>
      </c>
      <c r="D1767" s="1">
        <f>D1757*D1762*D1765*D1766*0.000001</f>
        <v>7.1679999999999999E-3</v>
      </c>
    </row>
    <row r="1768" spans="1:4" ht="15.75" x14ac:dyDescent="0.25">
      <c r="A1768" s="2" t="s">
        <v>616</v>
      </c>
      <c r="C1768" s="4" t="s">
        <v>25</v>
      </c>
      <c r="D1768" s="1">
        <f>D1758*D1762*D1765*D1766/(3.6*1000000)</f>
        <v>9.955555555555556E-3</v>
      </c>
    </row>
    <row r="1769" spans="1:4" x14ac:dyDescent="0.2">
      <c r="A1769" s="6"/>
    </row>
    <row r="1770" spans="1:4" ht="13.5" x14ac:dyDescent="0.2">
      <c r="A1770" s="7" t="s">
        <v>617</v>
      </c>
    </row>
    <row r="1771" spans="1:4" ht="13.5" x14ac:dyDescent="0.25">
      <c r="A1771" s="2" t="s">
        <v>618</v>
      </c>
      <c r="C1771" s="4" t="s">
        <v>612</v>
      </c>
      <c r="D1771" s="1">
        <v>15</v>
      </c>
    </row>
    <row r="1772" spans="1:4" ht="13.5" x14ac:dyDescent="0.25">
      <c r="A1772" s="2" t="s">
        <v>613</v>
      </c>
      <c r="C1772" s="4" t="s">
        <v>614</v>
      </c>
      <c r="D1772" s="1">
        <v>28</v>
      </c>
    </row>
    <row r="1773" spans="1:4" ht="15.75" x14ac:dyDescent="0.25">
      <c r="A1773" s="2" t="s">
        <v>615</v>
      </c>
      <c r="C1773" s="4" t="s">
        <v>23</v>
      </c>
      <c r="D1773" s="1">
        <f>D1757*D1762*D1771*D1772*0.000001</f>
        <v>1.3439999999999999E-2</v>
      </c>
    </row>
    <row r="1774" spans="1:4" ht="15.75" x14ac:dyDescent="0.25">
      <c r="A1774" s="2" t="s">
        <v>616</v>
      </c>
      <c r="C1774" s="4" t="s">
        <v>25</v>
      </c>
      <c r="D1774" s="1">
        <f>D1758*D1762*D1771*D1772/(3.6*1000000)</f>
        <v>1.8666666666666668E-2</v>
      </c>
    </row>
    <row r="1775" spans="1:4" x14ac:dyDescent="0.2">
      <c r="A1775" s="6"/>
      <c r="D1775" s="1"/>
    </row>
    <row r="1776" spans="1:4" ht="13.5" x14ac:dyDescent="0.2">
      <c r="A1776" s="7" t="s">
        <v>619</v>
      </c>
      <c r="D1776" s="1"/>
    </row>
    <row r="1777" spans="1:4" ht="13.5" x14ac:dyDescent="0.25">
      <c r="A1777" s="2" t="s">
        <v>618</v>
      </c>
      <c r="C1777" s="4" t="s">
        <v>612</v>
      </c>
      <c r="D1777" s="1">
        <v>8</v>
      </c>
    </row>
    <row r="1778" spans="1:4" ht="13.5" x14ac:dyDescent="0.25">
      <c r="A1778" s="2" t="s">
        <v>613</v>
      </c>
      <c r="C1778" s="4" t="s">
        <v>614</v>
      </c>
      <c r="D1778" s="1">
        <v>28</v>
      </c>
    </row>
    <row r="1779" spans="1:4" ht="15.75" x14ac:dyDescent="0.25">
      <c r="A1779" s="2" t="s">
        <v>615</v>
      </c>
      <c r="C1779" s="4" t="s">
        <v>23</v>
      </c>
      <c r="D1779" s="1">
        <f>D1757*D1762*D1777*D1778*0.000001</f>
        <v>7.1679999999999999E-3</v>
      </c>
    </row>
    <row r="1780" spans="1:4" ht="15.75" x14ac:dyDescent="0.25">
      <c r="A1780" s="2" t="s">
        <v>616</v>
      </c>
      <c r="C1780" s="4" t="s">
        <v>25</v>
      </c>
      <c r="D1780" s="1">
        <f>D1758*D1762*D1777*D1778/(3.6*1000000)</f>
        <v>9.955555555555556E-3</v>
      </c>
    </row>
    <row r="1781" spans="1:4" x14ac:dyDescent="0.2">
      <c r="A1781" s="6"/>
    </row>
    <row r="1782" spans="1:4" ht="13.5" x14ac:dyDescent="0.2">
      <c r="A1782" s="7" t="s">
        <v>620</v>
      </c>
    </row>
    <row r="1783" spans="1:4" ht="13.5" x14ac:dyDescent="0.25">
      <c r="A1783" s="2" t="s">
        <v>618</v>
      </c>
      <c r="C1783" s="4" t="s">
        <v>612</v>
      </c>
      <c r="D1783" s="1">
        <v>41</v>
      </c>
    </row>
    <row r="1784" spans="1:4" ht="13.5" x14ac:dyDescent="0.25">
      <c r="A1784" s="2" t="s">
        <v>613</v>
      </c>
      <c r="C1784" s="4" t="s">
        <v>614</v>
      </c>
      <c r="D1784" s="1">
        <v>28</v>
      </c>
    </row>
    <row r="1785" spans="1:4" ht="15.75" x14ac:dyDescent="0.25">
      <c r="A1785" s="2" t="s">
        <v>615</v>
      </c>
      <c r="C1785" s="4" t="s">
        <v>23</v>
      </c>
      <c r="D1785" s="1">
        <f>D1757*D1762*D1783*D1784*0.000001</f>
        <v>3.6735999999999998E-2</v>
      </c>
    </row>
    <row r="1786" spans="1:4" ht="15.75" x14ac:dyDescent="0.25">
      <c r="A1786" s="2" t="s">
        <v>616</v>
      </c>
      <c r="C1786" s="4" t="s">
        <v>25</v>
      </c>
      <c r="D1786" s="1">
        <f>D1758*D1762*D1783*D1784/(3.6*1000000)</f>
        <v>5.1022222222222219E-2</v>
      </c>
    </row>
    <row r="1787" spans="1:4" x14ac:dyDescent="0.2">
      <c r="A1787" s="6"/>
      <c r="D1787" s="1"/>
    </row>
    <row r="1788" spans="1:4" ht="13.5" x14ac:dyDescent="0.2">
      <c r="A1788" s="7" t="s">
        <v>621</v>
      </c>
      <c r="D1788" s="1"/>
    </row>
    <row r="1789" spans="1:4" ht="13.5" x14ac:dyDescent="0.25">
      <c r="A1789" s="2" t="s">
        <v>618</v>
      </c>
      <c r="C1789" s="4" t="s">
        <v>612</v>
      </c>
      <c r="D1789" s="1">
        <v>20</v>
      </c>
    </row>
    <row r="1790" spans="1:4" ht="13.5" x14ac:dyDescent="0.25">
      <c r="A1790" s="2" t="s">
        <v>613</v>
      </c>
      <c r="C1790" s="4" t="s">
        <v>614</v>
      </c>
      <c r="D1790" s="1">
        <v>28</v>
      </c>
    </row>
    <row r="1791" spans="1:4" ht="15.75" x14ac:dyDescent="0.25">
      <c r="A1791" s="2" t="s">
        <v>615</v>
      </c>
      <c r="C1791" s="4" t="s">
        <v>23</v>
      </c>
      <c r="D1791" s="1">
        <f>D1757*D1762*D1789*D1790*0.000001</f>
        <v>1.7919999999999998E-2</v>
      </c>
    </row>
    <row r="1792" spans="1:4" ht="15.75" x14ac:dyDescent="0.25">
      <c r="A1792" s="2" t="s">
        <v>616</v>
      </c>
      <c r="C1792" s="4" t="s">
        <v>25</v>
      </c>
      <c r="D1792" s="1">
        <f>D1758*D1762*D1789*D1790/(3.6*1000000)</f>
        <v>2.4888888888888887E-2</v>
      </c>
    </row>
    <row r="1793" spans="1:4" x14ac:dyDescent="0.2">
      <c r="A1793" s="6"/>
      <c r="D1793" s="1"/>
    </row>
    <row r="1794" spans="1:4" ht="13.5" x14ac:dyDescent="0.2">
      <c r="A1794" s="7" t="s">
        <v>622</v>
      </c>
      <c r="D1794" s="1"/>
    </row>
    <row r="1795" spans="1:4" ht="13.5" x14ac:dyDescent="0.25">
      <c r="A1795" s="2" t="s">
        <v>618</v>
      </c>
      <c r="C1795" s="4" t="s">
        <v>612</v>
      </c>
      <c r="D1795" s="1">
        <v>8</v>
      </c>
    </row>
    <row r="1796" spans="1:4" ht="13.5" x14ac:dyDescent="0.25">
      <c r="A1796" s="2" t="s">
        <v>613</v>
      </c>
      <c r="C1796" s="4" t="s">
        <v>614</v>
      </c>
      <c r="D1796" s="1">
        <v>28</v>
      </c>
    </row>
    <row r="1797" spans="1:4" ht="15.75" x14ac:dyDescent="0.25">
      <c r="A1797" s="2" t="s">
        <v>615</v>
      </c>
      <c r="C1797" s="4" t="s">
        <v>23</v>
      </c>
      <c r="D1797" s="1">
        <f>D1757*D1762*D1795*D1796*0.000001</f>
        <v>7.1679999999999999E-3</v>
      </c>
    </row>
    <row r="1798" spans="1:4" ht="15.75" x14ac:dyDescent="0.25">
      <c r="A1798" s="2" t="s">
        <v>623</v>
      </c>
      <c r="C1798" s="4" t="s">
        <v>25</v>
      </c>
      <c r="D1798" s="1">
        <f>D1758*D1762*D1795*D1796/(3.6*1000000)</f>
        <v>9.955555555555556E-3</v>
      </c>
    </row>
    <row r="1799" spans="1:4" x14ac:dyDescent="0.2">
      <c r="A1799" s="6"/>
    </row>
    <row r="1800" spans="1:4" x14ac:dyDescent="0.2">
      <c r="A1800" s="2" t="s">
        <v>601</v>
      </c>
    </row>
    <row r="1801" spans="1:4" ht="13.5" x14ac:dyDescent="0.25">
      <c r="A1801" s="2" t="s">
        <v>624</v>
      </c>
      <c r="C1801" s="4" t="s">
        <v>603</v>
      </c>
      <c r="D1801" s="5">
        <v>0.4</v>
      </c>
    </row>
    <row r="1802" spans="1:4" ht="13.5" x14ac:dyDescent="0.25">
      <c r="A1802" s="2" t="s">
        <v>604</v>
      </c>
      <c r="C1802" s="4" t="s">
        <v>605</v>
      </c>
      <c r="D1802" s="1">
        <v>3.78</v>
      </c>
    </row>
    <row r="1803" spans="1:4" ht="13.5" x14ac:dyDescent="0.25">
      <c r="A1803" s="2"/>
      <c r="C1803" s="4"/>
      <c r="D1803" s="1"/>
    </row>
    <row r="1804" spans="1:4" ht="13.5" x14ac:dyDescent="0.25">
      <c r="A1804" s="2" t="s">
        <v>625</v>
      </c>
      <c r="C1804" s="4"/>
      <c r="D1804" s="1"/>
    </row>
    <row r="1805" spans="1:4" x14ac:dyDescent="0.2">
      <c r="A1805" s="2" t="s">
        <v>607</v>
      </c>
      <c r="D1805" s="1"/>
    </row>
    <row r="1806" spans="1:4" ht="13.5" x14ac:dyDescent="0.25">
      <c r="A1806" s="2" t="s">
        <v>626</v>
      </c>
      <c r="C1806" s="4" t="s">
        <v>609</v>
      </c>
      <c r="D1806" s="1">
        <v>45</v>
      </c>
    </row>
    <row r="1807" spans="1:4" x14ac:dyDescent="0.2">
      <c r="A1807" s="6"/>
      <c r="D1807" s="1"/>
    </row>
    <row r="1808" spans="1:4" ht="13.5" x14ac:dyDescent="0.2">
      <c r="A1808" s="7" t="s">
        <v>627</v>
      </c>
      <c r="D1808" s="1"/>
    </row>
    <row r="1809" spans="1:4" ht="13.5" x14ac:dyDescent="0.25">
      <c r="A1809" s="2" t="s">
        <v>618</v>
      </c>
      <c r="C1809" s="4" t="s">
        <v>612</v>
      </c>
      <c r="D1809" s="1">
        <v>50</v>
      </c>
    </row>
    <row r="1810" spans="1:4" ht="13.5" x14ac:dyDescent="0.25">
      <c r="A1810" s="2" t="s">
        <v>613</v>
      </c>
      <c r="C1810" s="4" t="s">
        <v>614</v>
      </c>
      <c r="D1810" s="1">
        <v>28</v>
      </c>
    </row>
    <row r="1811" spans="1:4" ht="15.75" x14ac:dyDescent="0.25">
      <c r="A1811" s="2" t="s">
        <v>615</v>
      </c>
      <c r="C1811" s="4" t="s">
        <v>23</v>
      </c>
      <c r="D1811" s="1">
        <f>D1801*D1806*D1809*D1810*0.000001</f>
        <v>2.52E-2</v>
      </c>
    </row>
    <row r="1812" spans="1:4" ht="15.75" x14ac:dyDescent="0.25">
      <c r="A1812" s="2" t="s">
        <v>616</v>
      </c>
      <c r="C1812" s="4" t="s">
        <v>25</v>
      </c>
      <c r="D1812" s="1">
        <f>D1802*D1806*D1809*D1810/(3.6*1000000)</f>
        <v>6.615E-2</v>
      </c>
    </row>
    <row r="1813" spans="1:4" x14ac:dyDescent="0.2">
      <c r="A1813" s="6"/>
    </row>
    <row r="1814" spans="1:4" ht="13.5" x14ac:dyDescent="0.2">
      <c r="A1814" s="7" t="s">
        <v>628</v>
      </c>
    </row>
    <row r="1815" spans="1:4" ht="13.5" x14ac:dyDescent="0.25">
      <c r="A1815" s="2" t="s">
        <v>618</v>
      </c>
      <c r="C1815" s="4" t="s">
        <v>612</v>
      </c>
      <c r="D1815" s="1">
        <v>50</v>
      </c>
    </row>
    <row r="1816" spans="1:4" ht="13.5" x14ac:dyDescent="0.25">
      <c r="A1816" s="2" t="s">
        <v>613</v>
      </c>
      <c r="C1816" s="4" t="s">
        <v>614</v>
      </c>
      <c r="D1816" s="1">
        <v>28</v>
      </c>
    </row>
    <row r="1817" spans="1:4" ht="15.75" x14ac:dyDescent="0.25">
      <c r="A1817" s="2" t="s">
        <v>615</v>
      </c>
      <c r="C1817" s="4" t="s">
        <v>23</v>
      </c>
      <c r="D1817" s="1">
        <f>D1801*D1806*D1815*D1816*0.000001</f>
        <v>2.52E-2</v>
      </c>
    </row>
    <row r="1818" spans="1:4" ht="15.75" x14ac:dyDescent="0.25">
      <c r="A1818" s="2" t="s">
        <v>616</v>
      </c>
      <c r="C1818" s="4" t="s">
        <v>25</v>
      </c>
      <c r="D1818" s="1">
        <f>D1802*D1806*D1815*D1816/(3.6*1000000)</f>
        <v>6.615E-2</v>
      </c>
    </row>
    <row r="1819" spans="1:4" x14ac:dyDescent="0.2">
      <c r="A1819" s="6"/>
    </row>
    <row r="1820" spans="1:4" x14ac:dyDescent="0.2">
      <c r="A1820" s="2" t="s">
        <v>601</v>
      </c>
    </row>
    <row r="1821" spans="1:4" ht="13.5" x14ac:dyDescent="0.25">
      <c r="A1821" s="2" t="s">
        <v>624</v>
      </c>
      <c r="C1821" s="4" t="s">
        <v>603</v>
      </c>
      <c r="D1821" s="5">
        <v>0.02</v>
      </c>
    </row>
    <row r="1822" spans="1:4" ht="13.5" x14ac:dyDescent="0.25">
      <c r="A1822" s="2" t="s">
        <v>604</v>
      </c>
      <c r="C1822" s="4" t="s">
        <v>605</v>
      </c>
      <c r="D1822" s="1">
        <v>2</v>
      </c>
    </row>
    <row r="1823" spans="1:4" ht="13.5" x14ac:dyDescent="0.25">
      <c r="A1823" s="2"/>
      <c r="C1823" s="4"/>
      <c r="D1823" s="1"/>
    </row>
    <row r="1824" spans="1:4" ht="13.5" x14ac:dyDescent="0.25">
      <c r="A1824" s="2" t="s">
        <v>629</v>
      </c>
      <c r="C1824" s="4"/>
      <c r="D1824" s="1"/>
    </row>
    <row r="1825" spans="1:4" x14ac:dyDescent="0.2">
      <c r="A1825" s="2" t="s">
        <v>607</v>
      </c>
      <c r="D1825" s="1"/>
    </row>
    <row r="1826" spans="1:4" ht="13.5" x14ac:dyDescent="0.25">
      <c r="A1826" s="2" t="s">
        <v>626</v>
      </c>
      <c r="C1826" s="4" t="s">
        <v>609</v>
      </c>
      <c r="D1826" s="1">
        <v>62</v>
      </c>
    </row>
    <row r="1827" spans="1:4" x14ac:dyDescent="0.2">
      <c r="A1827" s="6"/>
    </row>
    <row r="1828" spans="1:4" ht="13.5" x14ac:dyDescent="0.2">
      <c r="A1828" s="7" t="s">
        <v>610</v>
      </c>
    </row>
    <row r="1829" spans="1:4" ht="13.5" x14ac:dyDescent="0.25">
      <c r="A1829" s="2" t="s">
        <v>618</v>
      </c>
      <c r="C1829" s="4" t="s">
        <v>612</v>
      </c>
      <c r="D1829" s="1">
        <v>7</v>
      </c>
    </row>
    <row r="1830" spans="1:4" ht="13.5" x14ac:dyDescent="0.25">
      <c r="A1830" s="2" t="s">
        <v>613</v>
      </c>
      <c r="C1830" s="4" t="s">
        <v>614</v>
      </c>
      <c r="D1830" s="1">
        <v>28</v>
      </c>
    </row>
    <row r="1831" spans="1:4" ht="15.75" x14ac:dyDescent="0.25">
      <c r="A1831" s="2" t="s">
        <v>615</v>
      </c>
      <c r="C1831" s="4" t="s">
        <v>23</v>
      </c>
      <c r="D1831" s="1">
        <f>D1821*D1826*D1829*D1830*0.000001</f>
        <v>2.4303999999999998E-4</v>
      </c>
    </row>
    <row r="1832" spans="1:4" ht="15.75" x14ac:dyDescent="0.25">
      <c r="A1832" s="2" t="s">
        <v>616</v>
      </c>
      <c r="C1832" s="4" t="s">
        <v>25</v>
      </c>
      <c r="D1832" s="1">
        <f>D1822*D1826*D1829*D1830/(3.6*1000000)</f>
        <v>6.7511111111111114E-3</v>
      </c>
    </row>
    <row r="1833" spans="1:4" x14ac:dyDescent="0.2">
      <c r="A1833" s="6"/>
    </row>
    <row r="1834" spans="1:4" ht="13.5" x14ac:dyDescent="0.2">
      <c r="A1834" s="7" t="s">
        <v>617</v>
      </c>
    </row>
    <row r="1835" spans="1:4" ht="13.5" x14ac:dyDescent="0.25">
      <c r="A1835" s="2" t="s">
        <v>618</v>
      </c>
      <c r="C1835" s="4" t="s">
        <v>612</v>
      </c>
      <c r="D1835" s="1">
        <v>15</v>
      </c>
    </row>
    <row r="1836" spans="1:4" ht="13.5" x14ac:dyDescent="0.25">
      <c r="A1836" s="2" t="s">
        <v>613</v>
      </c>
      <c r="C1836" s="4" t="s">
        <v>614</v>
      </c>
      <c r="D1836" s="1">
        <v>28</v>
      </c>
    </row>
    <row r="1837" spans="1:4" ht="15.75" x14ac:dyDescent="0.25">
      <c r="A1837" s="2" t="s">
        <v>615</v>
      </c>
      <c r="C1837" s="4" t="s">
        <v>23</v>
      </c>
      <c r="D1837" s="1">
        <f>D1821*D1826*D1835*D1836*0.000001</f>
        <v>5.2080000000000008E-4</v>
      </c>
    </row>
    <row r="1838" spans="1:4" ht="15.75" x14ac:dyDescent="0.25">
      <c r="A1838" s="2" t="s">
        <v>616</v>
      </c>
      <c r="C1838" s="4" t="s">
        <v>25</v>
      </c>
      <c r="D1838" s="1">
        <f>D1822*D1826*D1835*D1836/(3.6*1000000)</f>
        <v>1.4466666666666666E-2</v>
      </c>
    </row>
    <row r="1839" spans="1:4" x14ac:dyDescent="0.2">
      <c r="A1839" s="6"/>
    </row>
    <row r="1840" spans="1:4" ht="13.5" x14ac:dyDescent="0.2">
      <c r="A1840" s="7" t="s">
        <v>619</v>
      </c>
    </row>
    <row r="1841" spans="1:4" ht="13.5" x14ac:dyDescent="0.25">
      <c r="A1841" s="2" t="s">
        <v>618</v>
      </c>
      <c r="C1841" s="4" t="s">
        <v>612</v>
      </c>
      <c r="D1841" s="1">
        <v>10</v>
      </c>
    </row>
    <row r="1842" spans="1:4" ht="13.5" x14ac:dyDescent="0.25">
      <c r="A1842" s="2" t="s">
        <v>613</v>
      </c>
      <c r="C1842" s="4" t="s">
        <v>614</v>
      </c>
      <c r="D1842" s="1">
        <v>28</v>
      </c>
    </row>
    <row r="1843" spans="1:4" ht="15.75" x14ac:dyDescent="0.25">
      <c r="A1843" s="2" t="s">
        <v>615</v>
      </c>
      <c r="C1843" s="4" t="s">
        <v>23</v>
      </c>
      <c r="D1843" s="1">
        <f>D1821*D1826*D1841*D1842*0.000001</f>
        <v>3.4719999999999998E-4</v>
      </c>
    </row>
    <row r="1844" spans="1:4" ht="15.75" x14ac:dyDescent="0.25">
      <c r="A1844" s="2" t="s">
        <v>616</v>
      </c>
      <c r="C1844" s="4" t="s">
        <v>25</v>
      </c>
      <c r="D1844" s="1">
        <f>D1822*D1826*D1841*D1842/(3.6*1000000)</f>
        <v>9.6444444444444451E-3</v>
      </c>
    </row>
    <row r="1845" spans="1:4" x14ac:dyDescent="0.2">
      <c r="A1845" s="6"/>
    </row>
    <row r="1846" spans="1:4" ht="13.5" x14ac:dyDescent="0.2">
      <c r="A1846" s="7" t="s">
        <v>620</v>
      </c>
    </row>
    <row r="1847" spans="1:4" ht="13.5" x14ac:dyDescent="0.25">
      <c r="A1847" s="2" t="s">
        <v>618</v>
      </c>
      <c r="C1847" s="4" t="s">
        <v>612</v>
      </c>
      <c r="D1847" s="1">
        <v>50</v>
      </c>
    </row>
    <row r="1848" spans="1:4" ht="13.5" x14ac:dyDescent="0.25">
      <c r="A1848" s="2" t="s">
        <v>613</v>
      </c>
      <c r="C1848" s="4" t="s">
        <v>614</v>
      </c>
      <c r="D1848" s="1">
        <v>28</v>
      </c>
    </row>
    <row r="1849" spans="1:4" ht="15.75" x14ac:dyDescent="0.25">
      <c r="A1849" s="2" t="s">
        <v>615</v>
      </c>
      <c r="C1849" s="4" t="s">
        <v>23</v>
      </c>
      <c r="D1849" s="1">
        <f>D1821*D1826*D1847*D1848*0.000001</f>
        <v>1.7359999999999999E-3</v>
      </c>
    </row>
    <row r="1850" spans="1:4" ht="15.75" x14ac:dyDescent="0.25">
      <c r="A1850" s="2" t="s">
        <v>616</v>
      </c>
      <c r="C1850" s="4" t="s">
        <v>25</v>
      </c>
      <c r="D1850" s="1">
        <f>D1822*D1826*D1847*D1848/(3.6*1000000)</f>
        <v>4.8222222222222222E-2</v>
      </c>
    </row>
    <row r="1851" spans="1:4" x14ac:dyDescent="0.2">
      <c r="A1851" s="6"/>
      <c r="D1851" s="1"/>
    </row>
    <row r="1852" spans="1:4" ht="13.5" x14ac:dyDescent="0.2">
      <c r="A1852" s="7" t="s">
        <v>621</v>
      </c>
      <c r="D1852" s="1"/>
    </row>
    <row r="1853" spans="1:4" ht="13.5" x14ac:dyDescent="0.25">
      <c r="A1853" s="2" t="s">
        <v>618</v>
      </c>
      <c r="C1853" s="4" t="s">
        <v>612</v>
      </c>
      <c r="D1853" s="1">
        <v>10</v>
      </c>
    </row>
    <row r="1854" spans="1:4" ht="13.5" x14ac:dyDescent="0.25">
      <c r="A1854" s="2" t="s">
        <v>613</v>
      </c>
      <c r="C1854" s="4" t="s">
        <v>614</v>
      </c>
      <c r="D1854" s="1">
        <v>28</v>
      </c>
    </row>
    <row r="1855" spans="1:4" ht="15.75" x14ac:dyDescent="0.25">
      <c r="A1855" s="2" t="s">
        <v>615</v>
      </c>
      <c r="C1855" s="4" t="s">
        <v>23</v>
      </c>
      <c r="D1855" s="1">
        <f>D1821*D1826*D1853*D1854*0.000001</f>
        <v>3.4719999999999998E-4</v>
      </c>
    </row>
    <row r="1856" spans="1:4" ht="15.75" x14ac:dyDescent="0.25">
      <c r="A1856" s="2" t="s">
        <v>616</v>
      </c>
      <c r="C1856" s="4" t="s">
        <v>25</v>
      </c>
      <c r="D1856" s="1">
        <f>D1822*D1826*D1853*D1854/(3.6*1000000)</f>
        <v>9.6444444444444451E-3</v>
      </c>
    </row>
    <row r="1857" spans="1:4" x14ac:dyDescent="0.2">
      <c r="A1857" s="6"/>
    </row>
    <row r="1858" spans="1:4" ht="13.5" x14ac:dyDescent="0.2">
      <c r="A1858" s="7" t="s">
        <v>622</v>
      </c>
    </row>
    <row r="1859" spans="1:4" ht="13.5" x14ac:dyDescent="0.25">
      <c r="A1859" s="2" t="s">
        <v>618</v>
      </c>
      <c r="C1859" s="4" t="s">
        <v>612</v>
      </c>
      <c r="D1859" s="1">
        <v>8</v>
      </c>
    </row>
    <row r="1860" spans="1:4" ht="13.5" x14ac:dyDescent="0.25">
      <c r="A1860" s="2" t="s">
        <v>613</v>
      </c>
      <c r="C1860" s="4" t="s">
        <v>614</v>
      </c>
      <c r="D1860" s="1">
        <v>28</v>
      </c>
    </row>
    <row r="1861" spans="1:4" ht="15.75" x14ac:dyDescent="0.25">
      <c r="A1861" s="2" t="s">
        <v>615</v>
      </c>
      <c r="C1861" s="4" t="s">
        <v>23</v>
      </c>
      <c r="D1861" s="1">
        <f>D1821*D1826*D1859*D1860*0.000001</f>
        <v>2.7776E-4</v>
      </c>
    </row>
    <row r="1862" spans="1:4" ht="15.75" x14ac:dyDescent="0.25">
      <c r="A1862" s="2" t="s">
        <v>616</v>
      </c>
      <c r="C1862" s="4" t="s">
        <v>25</v>
      </c>
      <c r="D1862" s="1">
        <f>D1822*D1826*D1859*D1860/(3.6*1000000)</f>
        <v>7.7155555555555554E-3</v>
      </c>
    </row>
    <row r="1863" spans="1:4" x14ac:dyDescent="0.2">
      <c r="A1863" s="6"/>
      <c r="D1863" s="1"/>
    </row>
    <row r="1864" spans="1:4" x14ac:dyDescent="0.2">
      <c r="A1864" s="2" t="s">
        <v>601</v>
      </c>
      <c r="D1864" s="1"/>
    </row>
    <row r="1865" spans="1:4" ht="13.5" x14ac:dyDescent="0.25">
      <c r="A1865" s="2" t="s">
        <v>624</v>
      </c>
      <c r="C1865" s="4" t="s">
        <v>603</v>
      </c>
      <c r="D1865" s="5">
        <v>0.08</v>
      </c>
    </row>
    <row r="1866" spans="1:4" ht="13.5" x14ac:dyDescent="0.25">
      <c r="A1866" s="2" t="s">
        <v>604</v>
      </c>
      <c r="C1866" s="4" t="s">
        <v>605</v>
      </c>
      <c r="D1866" s="1">
        <v>2</v>
      </c>
    </row>
    <row r="1867" spans="1:4" x14ac:dyDescent="0.2">
      <c r="A1867" s="2"/>
    </row>
    <row r="1868" spans="1:4" x14ac:dyDescent="0.2">
      <c r="A1868" s="2" t="s">
        <v>630</v>
      </c>
    </row>
    <row r="1869" spans="1:4" x14ac:dyDescent="0.2">
      <c r="A1869" s="2" t="s">
        <v>607</v>
      </c>
    </row>
    <row r="1870" spans="1:4" ht="13.5" x14ac:dyDescent="0.25">
      <c r="A1870" s="2" t="s">
        <v>631</v>
      </c>
      <c r="C1870" s="4" t="s">
        <v>609</v>
      </c>
      <c r="D1870" s="1">
        <v>63</v>
      </c>
    </row>
    <row r="1871" spans="1:4" x14ac:dyDescent="0.2">
      <c r="A1871" s="6"/>
    </row>
    <row r="1872" spans="1:4" ht="13.5" x14ac:dyDescent="0.2">
      <c r="A1872" s="7" t="s">
        <v>627</v>
      </c>
    </row>
    <row r="1873" spans="1:4" ht="13.5" x14ac:dyDescent="0.25">
      <c r="A1873" s="2" t="s">
        <v>618</v>
      </c>
      <c r="C1873" s="4" t="s">
        <v>612</v>
      </c>
      <c r="D1873" s="1">
        <v>57.4</v>
      </c>
    </row>
    <row r="1874" spans="1:4" ht="13.5" x14ac:dyDescent="0.25">
      <c r="A1874" s="2" t="s">
        <v>613</v>
      </c>
      <c r="C1874" s="4" t="s">
        <v>614</v>
      </c>
      <c r="D1874" s="1">
        <v>28</v>
      </c>
    </row>
    <row r="1875" spans="1:4" ht="15.75" x14ac:dyDescent="0.25">
      <c r="A1875" s="2" t="s">
        <v>615</v>
      </c>
      <c r="C1875" s="4" t="s">
        <v>23</v>
      </c>
      <c r="D1875" s="1">
        <f>D1865*D1870*D1873*D1874*0.000001</f>
        <v>8.1002879999999989E-3</v>
      </c>
    </row>
    <row r="1876" spans="1:4" ht="15.75" x14ac:dyDescent="0.25">
      <c r="A1876" s="2" t="s">
        <v>616</v>
      </c>
      <c r="C1876" s="4" t="s">
        <v>25</v>
      </c>
      <c r="D1876" s="1">
        <f>D1866*D1870*D1873*D1874/(3.6*1000000)</f>
        <v>5.6251999999999996E-2</v>
      </c>
    </row>
    <row r="1877" spans="1:4" x14ac:dyDescent="0.2">
      <c r="A1877" s="6"/>
    </row>
    <row r="1878" spans="1:4" ht="13.5" x14ac:dyDescent="0.2">
      <c r="A1878" s="7" t="s">
        <v>628</v>
      </c>
    </row>
    <row r="1879" spans="1:4" ht="13.5" x14ac:dyDescent="0.25">
      <c r="A1879" s="2" t="s">
        <v>618</v>
      </c>
      <c r="C1879" s="4" t="s">
        <v>612</v>
      </c>
      <c r="D1879" s="1">
        <v>42.6</v>
      </c>
    </row>
    <row r="1880" spans="1:4" ht="13.5" x14ac:dyDescent="0.25">
      <c r="A1880" s="2" t="s">
        <v>613</v>
      </c>
      <c r="C1880" s="4" t="s">
        <v>614</v>
      </c>
      <c r="D1880" s="1">
        <v>28</v>
      </c>
    </row>
    <row r="1881" spans="1:4" ht="15.75" x14ac:dyDescent="0.25">
      <c r="A1881" s="2" t="s">
        <v>615</v>
      </c>
      <c r="C1881" s="4" t="s">
        <v>23</v>
      </c>
      <c r="D1881" s="1">
        <f>D1865*D1870*D1879*D1880*0.000001</f>
        <v>6.0117119999999998E-3</v>
      </c>
    </row>
    <row r="1882" spans="1:4" ht="15.75" x14ac:dyDescent="0.25">
      <c r="A1882" s="2" t="s">
        <v>616</v>
      </c>
      <c r="C1882" s="4" t="s">
        <v>25</v>
      </c>
      <c r="D1882" s="1">
        <f>D1866*D1870*D1879*D1880/(3.6*1000000)</f>
        <v>4.1748000000000007E-2</v>
      </c>
    </row>
    <row r="1883" spans="1:4" x14ac:dyDescent="0.2">
      <c r="A1883" s="6"/>
    </row>
    <row r="1884" spans="1:4" ht="13.5" thickBot="1" x14ac:dyDescent="0.25">
      <c r="A1884" s="2" t="s">
        <v>593</v>
      </c>
    </row>
    <row r="1885" spans="1:4" ht="14.25" thickBot="1" x14ac:dyDescent="0.25">
      <c r="A1885" s="9" t="s">
        <v>52</v>
      </c>
      <c r="B1885" s="10" t="s">
        <v>53</v>
      </c>
      <c r="C1885" s="10" t="s">
        <v>54</v>
      </c>
      <c r="D1885" s="10" t="s">
        <v>55</v>
      </c>
    </row>
    <row r="1886" spans="1:4" ht="13.5" thickBot="1" x14ac:dyDescent="0.25">
      <c r="A1886" s="11">
        <v>616</v>
      </c>
      <c r="B1886" s="12" t="s">
        <v>632</v>
      </c>
      <c r="C1886" s="13">
        <f>D1876+D1812</f>
        <v>0.122402</v>
      </c>
      <c r="D1886" s="13">
        <f>D1811+D1875</f>
        <v>3.3300287999999997E-2</v>
      </c>
    </row>
    <row r="1887" spans="1:4" ht="13.5" thickBot="1" x14ac:dyDescent="0.25">
      <c r="A1887" s="11">
        <v>621</v>
      </c>
      <c r="B1887" s="12" t="s">
        <v>633</v>
      </c>
      <c r="C1887" s="13">
        <f>D1786+D1850</f>
        <v>9.9244444444444441E-2</v>
      </c>
      <c r="D1887" s="13">
        <f>D1785+D1849</f>
        <v>3.8471999999999999E-2</v>
      </c>
    </row>
    <row r="1888" spans="1:4" ht="13.5" thickBot="1" x14ac:dyDescent="0.25">
      <c r="A1888" s="11">
        <v>1042</v>
      </c>
      <c r="B1888" s="12" t="s">
        <v>634</v>
      </c>
      <c r="C1888" s="13">
        <f>D1774+D1838</f>
        <v>3.3133333333333334E-2</v>
      </c>
      <c r="D1888" s="13">
        <f>D1773+D1837</f>
        <v>1.3960799999999999E-2</v>
      </c>
    </row>
    <row r="1889" spans="1:4" ht="13.5" thickBot="1" x14ac:dyDescent="0.25">
      <c r="A1889" s="11">
        <v>1061</v>
      </c>
      <c r="B1889" s="12" t="s">
        <v>635</v>
      </c>
      <c r="C1889" s="13">
        <f>D1792+D1856</f>
        <v>3.4533333333333333E-2</v>
      </c>
      <c r="D1889" s="13">
        <f>D1791+D1855</f>
        <v>1.8267199999999997E-2</v>
      </c>
    </row>
    <row r="1890" spans="1:4" ht="13.5" thickBot="1" x14ac:dyDescent="0.25">
      <c r="A1890" s="11">
        <v>1119</v>
      </c>
      <c r="B1890" s="12" t="s">
        <v>636</v>
      </c>
      <c r="C1890" s="13">
        <f>D1798+D1862</f>
        <v>1.767111111111111E-2</v>
      </c>
      <c r="D1890" s="13">
        <f>D1797+D1861</f>
        <v>7.4457600000000001E-3</v>
      </c>
    </row>
    <row r="1891" spans="1:4" ht="13.5" thickBot="1" x14ac:dyDescent="0.25">
      <c r="A1891" s="11">
        <v>1210</v>
      </c>
      <c r="B1891" s="12" t="s">
        <v>637</v>
      </c>
      <c r="C1891" s="13">
        <f>D1780+D1844</f>
        <v>1.9599999999999999E-2</v>
      </c>
      <c r="D1891" s="13">
        <f>D1779+D1843</f>
        <v>7.5151999999999997E-3</v>
      </c>
    </row>
    <row r="1892" spans="1:4" ht="13.5" thickBot="1" x14ac:dyDescent="0.25">
      <c r="A1892" s="11">
        <v>1401</v>
      </c>
      <c r="B1892" s="12" t="s">
        <v>638</v>
      </c>
      <c r="C1892" s="13">
        <f>D1768+D1832</f>
        <v>1.6706666666666668E-2</v>
      </c>
      <c r="D1892" s="13">
        <f>D1767+D1831</f>
        <v>7.4110399999999998E-3</v>
      </c>
    </row>
    <row r="1893" spans="1:4" ht="13.5" thickBot="1" x14ac:dyDescent="0.25">
      <c r="A1893" s="11">
        <v>2752</v>
      </c>
      <c r="B1893" s="12" t="s">
        <v>639</v>
      </c>
      <c r="C1893" s="13">
        <f>D1882+D1818</f>
        <v>0.10789800000000001</v>
      </c>
      <c r="D1893" s="13">
        <f>D1817+D1881</f>
        <v>3.1211711999999999E-2</v>
      </c>
    </row>
    <row r="1895" spans="1:4" x14ac:dyDescent="0.2">
      <c r="A1895" s="6" t="s">
        <v>653</v>
      </c>
    </row>
    <row r="1896" spans="1:4" x14ac:dyDescent="0.2">
      <c r="A1896" s="6" t="s">
        <v>774</v>
      </c>
    </row>
    <row r="1897" spans="1:4" x14ac:dyDescent="0.2">
      <c r="A1897" s="2" t="s">
        <v>100</v>
      </c>
    </row>
    <row r="1898" spans="1:4" x14ac:dyDescent="0.2">
      <c r="A1898" s="2" t="s">
        <v>654</v>
      </c>
    </row>
    <row r="1899" spans="1:4" x14ac:dyDescent="0.2">
      <c r="A1899" s="2" t="s">
        <v>655</v>
      </c>
    </row>
    <row r="1900" spans="1:4" x14ac:dyDescent="0.2">
      <c r="A1900" s="2"/>
    </row>
    <row r="1901" spans="1:4" x14ac:dyDescent="0.2">
      <c r="A1901" s="2" t="s">
        <v>656</v>
      </c>
    </row>
    <row r="1902" spans="1:4" ht="13.5" x14ac:dyDescent="0.25">
      <c r="A1902" s="2" t="s">
        <v>657</v>
      </c>
      <c r="C1902" s="4" t="s">
        <v>126</v>
      </c>
      <c r="D1902" s="4">
        <v>50</v>
      </c>
    </row>
    <row r="1903" spans="1:4" x14ac:dyDescent="0.2">
      <c r="A1903" s="2" t="s">
        <v>658</v>
      </c>
    </row>
    <row r="1904" spans="1:4" ht="13.5" x14ac:dyDescent="0.2">
      <c r="A1904" s="2" t="s">
        <v>659</v>
      </c>
      <c r="C1904" s="3" t="s">
        <v>497</v>
      </c>
      <c r="D1904" s="3">
        <v>6</v>
      </c>
    </row>
    <row r="1905" spans="1:4" x14ac:dyDescent="0.2">
      <c r="A1905" s="6"/>
    </row>
    <row r="1906" spans="1:4" ht="13.5" x14ac:dyDescent="0.2">
      <c r="A1906" s="7" t="s">
        <v>50</v>
      </c>
    </row>
    <row r="1907" spans="1:4" ht="13.5" x14ac:dyDescent="0.25">
      <c r="A1907" s="2" t="s">
        <v>660</v>
      </c>
      <c r="C1907" s="4" t="s">
        <v>464</v>
      </c>
      <c r="D1907" s="4">
        <v>1.8E-3</v>
      </c>
    </row>
    <row r="1908" spans="1:4" ht="15.75" x14ac:dyDescent="0.25">
      <c r="A1908" s="2" t="s">
        <v>661</v>
      </c>
      <c r="C1908" s="4" t="s">
        <v>455</v>
      </c>
      <c r="D1908" s="338">
        <f>D1907*D1904*0.000001</f>
        <v>1.0800000000000001E-8</v>
      </c>
    </row>
    <row r="1909" spans="1:4" ht="15.75" x14ac:dyDescent="0.25">
      <c r="A1909" s="2" t="s">
        <v>662</v>
      </c>
      <c r="C1909" s="4" t="s">
        <v>139</v>
      </c>
      <c r="D1909" s="4">
        <f>D1908*1000000/(D1902*3600)</f>
        <v>6.0000000000000008E-8</v>
      </c>
    </row>
    <row r="1910" spans="1:4" ht="13.5" x14ac:dyDescent="0.25">
      <c r="A1910" s="6"/>
      <c r="C1910" s="4"/>
      <c r="D1910" s="4"/>
    </row>
    <row r="1911" spans="1:4" ht="13.5" x14ac:dyDescent="0.25">
      <c r="A1911" s="7" t="s">
        <v>663</v>
      </c>
      <c r="C1911" s="4"/>
      <c r="D1911" s="4"/>
    </row>
    <row r="1912" spans="1:4" ht="13.5" x14ac:dyDescent="0.25">
      <c r="A1912" s="2" t="s">
        <v>660</v>
      </c>
      <c r="C1912" s="4" t="s">
        <v>464</v>
      </c>
      <c r="D1912" s="4">
        <v>5.4000000000000003E-3</v>
      </c>
    </row>
    <row r="1913" spans="1:4" ht="15.75" x14ac:dyDescent="0.25">
      <c r="A1913" s="2" t="s">
        <v>661</v>
      </c>
      <c r="C1913" s="4" t="s">
        <v>455</v>
      </c>
      <c r="D1913" s="338">
        <f>D1912*D1904*0.000001</f>
        <v>3.2399999999999999E-8</v>
      </c>
    </row>
    <row r="1914" spans="1:4" ht="15.75" x14ac:dyDescent="0.25">
      <c r="A1914" s="2" t="s">
        <v>662</v>
      </c>
      <c r="C1914" s="4" t="s">
        <v>139</v>
      </c>
      <c r="D1914" s="4">
        <f>D1913*1000000/(D1902*3600)</f>
        <v>1.8E-7</v>
      </c>
    </row>
    <row r="1916" spans="1:4" ht="13.5" thickBot="1" x14ac:dyDescent="0.25">
      <c r="A1916" s="6" t="s">
        <v>593</v>
      </c>
    </row>
    <row r="1917" spans="1:4" ht="14.25" thickBot="1" x14ac:dyDescent="0.25">
      <c r="A1917" s="9" t="s">
        <v>52</v>
      </c>
      <c r="B1917" s="10" t="s">
        <v>53</v>
      </c>
      <c r="C1917" s="10" t="s">
        <v>54</v>
      </c>
      <c r="D1917" s="10" t="s">
        <v>55</v>
      </c>
    </row>
    <row r="1918" spans="1:4" ht="13.5" thickBot="1" x14ac:dyDescent="0.25">
      <c r="A1918" s="11">
        <v>330</v>
      </c>
      <c r="B1918" s="12" t="s">
        <v>664</v>
      </c>
      <c r="C1918" s="27">
        <f>D1914</f>
        <v>1.8E-7</v>
      </c>
      <c r="D1918" s="339">
        <f>D1913</f>
        <v>3.2399999999999999E-8</v>
      </c>
    </row>
    <row r="1919" spans="1:4" ht="12.75" customHeight="1" thickBot="1" x14ac:dyDescent="0.25">
      <c r="A1919" s="11">
        <v>337</v>
      </c>
      <c r="B1919" s="12" t="s">
        <v>61</v>
      </c>
      <c r="C1919" s="27">
        <f>D1909</f>
        <v>6.0000000000000008E-8</v>
      </c>
      <c r="D1919" s="339">
        <f>D1908</f>
        <v>1.0800000000000001E-8</v>
      </c>
    </row>
    <row r="1920" spans="1:4" x14ac:dyDescent="0.2">
      <c r="A1920" s="2"/>
      <c r="B1920" s="331"/>
      <c r="C1920" s="331"/>
      <c r="D1920" s="331"/>
    </row>
    <row r="1921" spans="1:4" x14ac:dyDescent="0.2">
      <c r="A1921" s="1" t="s">
        <v>735</v>
      </c>
    </row>
    <row r="1922" spans="1:4" x14ac:dyDescent="0.2">
      <c r="A1922" s="1" t="s">
        <v>775</v>
      </c>
    </row>
    <row r="1923" spans="1:4" x14ac:dyDescent="0.2">
      <c r="A1923" s="329" t="s">
        <v>100</v>
      </c>
      <c r="B1923" s="330"/>
      <c r="C1923" s="330"/>
      <c r="D1923" s="330"/>
    </row>
    <row r="1924" spans="1:4" x14ac:dyDescent="0.2">
      <c r="A1924" s="391" t="s">
        <v>641</v>
      </c>
      <c r="B1924" s="391"/>
      <c r="C1924" s="391"/>
      <c r="D1924" s="330"/>
    </row>
    <row r="1925" spans="1:4" x14ac:dyDescent="0.2">
      <c r="A1925" s="2"/>
      <c r="B1925" s="331"/>
      <c r="C1925" s="331"/>
      <c r="D1925" s="331"/>
    </row>
    <row r="1926" spans="1:4" x14ac:dyDescent="0.2">
      <c r="A1926" s="2" t="s">
        <v>642</v>
      </c>
      <c r="B1926" s="331"/>
      <c r="C1926" s="331"/>
      <c r="D1926" s="331"/>
    </row>
    <row r="1927" spans="1:4" x14ac:dyDescent="0.2">
      <c r="A1927" s="2"/>
      <c r="B1927" s="331"/>
      <c r="C1927" s="331"/>
      <c r="D1927" s="331"/>
    </row>
    <row r="1928" spans="1:4" x14ac:dyDescent="0.2">
      <c r="A1928" s="2" t="s">
        <v>643</v>
      </c>
      <c r="B1928" s="331"/>
      <c r="C1928" s="331"/>
      <c r="D1928" s="331"/>
    </row>
    <row r="1929" spans="1:4" x14ac:dyDescent="0.2">
      <c r="A1929" s="2" t="s">
        <v>644</v>
      </c>
      <c r="B1929" s="331"/>
      <c r="C1929" s="331"/>
      <c r="D1929" s="331"/>
    </row>
    <row r="1930" spans="1:4" ht="15.75" x14ac:dyDescent="0.25">
      <c r="A1930" s="2" t="s">
        <v>645</v>
      </c>
      <c r="B1930" s="331"/>
      <c r="C1930" s="332" t="s">
        <v>646</v>
      </c>
      <c r="D1930" s="333">
        <v>1</v>
      </c>
    </row>
    <row r="1931" spans="1:4" ht="13.5" x14ac:dyDescent="0.25">
      <c r="A1931" s="2" t="s">
        <v>647</v>
      </c>
      <c r="B1931" s="331"/>
      <c r="C1931" s="332" t="s">
        <v>648</v>
      </c>
      <c r="D1931" s="334">
        <v>50</v>
      </c>
    </row>
    <row r="1932" spans="1:4" ht="13.5" x14ac:dyDescent="0.25">
      <c r="A1932" s="6"/>
      <c r="B1932" s="331"/>
      <c r="C1932" s="332"/>
      <c r="D1932" s="333"/>
    </row>
    <row r="1933" spans="1:4" ht="13.5" x14ac:dyDescent="0.25">
      <c r="A1933" s="7" t="s">
        <v>483</v>
      </c>
      <c r="B1933" s="331"/>
      <c r="C1933" s="332"/>
      <c r="D1933" s="333"/>
    </row>
    <row r="1934" spans="1:4" ht="15.75" x14ac:dyDescent="0.25">
      <c r="A1934" s="2" t="s">
        <v>649</v>
      </c>
      <c r="B1934" s="331"/>
      <c r="C1934" s="332" t="s">
        <v>650</v>
      </c>
      <c r="D1934" s="333">
        <v>0.433</v>
      </c>
    </row>
    <row r="1935" spans="1:4" ht="13.5" x14ac:dyDescent="0.25">
      <c r="A1935" s="2" t="s">
        <v>651</v>
      </c>
      <c r="B1935" s="331"/>
      <c r="C1935" s="332" t="s">
        <v>139</v>
      </c>
      <c r="D1935" s="333">
        <f>D1934*D1930</f>
        <v>0.433</v>
      </c>
    </row>
    <row r="1936" spans="1:4" ht="15.75" x14ac:dyDescent="0.25">
      <c r="A1936" s="2" t="s">
        <v>652</v>
      </c>
      <c r="B1936" s="331"/>
      <c r="C1936" s="332" t="s">
        <v>455</v>
      </c>
      <c r="D1936" s="335">
        <f>D1934*D1930*D1931*3600*0.000001</f>
        <v>7.7939999999999995E-2</v>
      </c>
    </row>
    <row r="1937" spans="1:4" ht="13.5" thickBot="1" x14ac:dyDescent="0.25">
      <c r="A1937" s="2"/>
      <c r="B1937" s="331"/>
      <c r="C1937" s="331"/>
      <c r="D1937" s="331"/>
    </row>
    <row r="1938" spans="1:4" ht="14.25" thickBot="1" x14ac:dyDescent="0.25">
      <c r="A1938" s="336" t="s">
        <v>52</v>
      </c>
      <c r="B1938" s="337" t="s">
        <v>53</v>
      </c>
      <c r="C1938" s="337" t="s">
        <v>54</v>
      </c>
      <c r="D1938" s="337" t="s">
        <v>55</v>
      </c>
    </row>
    <row r="1939" spans="1:4" ht="13.5" thickBot="1" x14ac:dyDescent="0.25">
      <c r="A1939" s="11">
        <v>2732</v>
      </c>
      <c r="B1939" s="12" t="s">
        <v>485</v>
      </c>
      <c r="C1939" s="12">
        <f>D1935</f>
        <v>0.433</v>
      </c>
      <c r="D1939" s="327">
        <f>D1936</f>
        <v>7.7939999999999995E-2</v>
      </c>
    </row>
    <row r="1941" spans="1:4" ht="13.5" x14ac:dyDescent="0.2">
      <c r="A1941" s="8" t="s">
        <v>681</v>
      </c>
    </row>
    <row r="1942" spans="1:4" ht="13.5" x14ac:dyDescent="0.2">
      <c r="A1942" s="340" t="s">
        <v>52</v>
      </c>
      <c r="B1942" s="340" t="s">
        <v>90</v>
      </c>
      <c r="C1942" s="340" t="s">
        <v>54</v>
      </c>
      <c r="D1942" s="340" t="s">
        <v>55</v>
      </c>
    </row>
    <row r="1943" spans="1:4" ht="27.75" customHeight="1" x14ac:dyDescent="0.2">
      <c r="A1943" s="351">
        <v>123</v>
      </c>
      <c r="B1943" s="341" t="s">
        <v>666</v>
      </c>
      <c r="C1943" s="349">
        <f t="shared" ref="C1943:D1945" si="10">C167+C329</f>
        <v>6.5026166666666663E-2</v>
      </c>
      <c r="D1943" s="349">
        <f t="shared" si="10"/>
        <v>1.2669E-2</v>
      </c>
    </row>
    <row r="1944" spans="1:4" x14ac:dyDescent="0.2">
      <c r="A1944" s="351">
        <v>143</v>
      </c>
      <c r="B1944" s="341" t="s">
        <v>667</v>
      </c>
      <c r="C1944" s="349">
        <f t="shared" si="10"/>
        <v>2.4370555555555556E-3</v>
      </c>
      <c r="D1944" s="349">
        <f t="shared" si="10"/>
        <v>1.0204000000000001E-3</v>
      </c>
    </row>
    <row r="1945" spans="1:4" x14ac:dyDescent="0.2">
      <c r="A1945" s="351">
        <v>203</v>
      </c>
      <c r="B1945" s="341" t="s">
        <v>668</v>
      </c>
      <c r="C1945" s="349">
        <f t="shared" si="10"/>
        <v>4.1111111111111114E-3</v>
      </c>
      <c r="D1945" s="349">
        <f t="shared" si="10"/>
        <v>2.9599999999999998E-4</v>
      </c>
    </row>
    <row r="1946" spans="1:4" x14ac:dyDescent="0.2">
      <c r="A1946" s="351">
        <v>301</v>
      </c>
      <c r="B1946" s="341" t="s">
        <v>93</v>
      </c>
      <c r="C1946" s="349">
        <f>C170+C332+D207+C1512+C1741</f>
        <v>12.974825223991589</v>
      </c>
      <c r="D1946" s="349">
        <f>D170+D332+E207+D1512+D1741</f>
        <v>9.3172512819199999E-2</v>
      </c>
    </row>
    <row r="1947" spans="1:4" x14ac:dyDescent="0.2">
      <c r="A1947" s="351">
        <v>304</v>
      </c>
      <c r="B1947" s="341" t="s">
        <v>94</v>
      </c>
      <c r="C1947" s="350">
        <f>C171+D208+C333+C1513+C1742</f>
        <v>2.1084076405652996</v>
      </c>
      <c r="D1947" s="350">
        <f>D171+E208+D333+D1513+D1742</f>
        <v>1.5131163333120002E-2</v>
      </c>
    </row>
    <row r="1948" spans="1:4" x14ac:dyDescent="0.2">
      <c r="A1948" s="341">
        <v>316</v>
      </c>
      <c r="B1948" s="341" t="s">
        <v>596</v>
      </c>
      <c r="C1948" s="350">
        <f>C1743</f>
        <v>8.4162683293369868E-5</v>
      </c>
      <c r="D1948" s="350">
        <f>D1743</f>
        <v>9.6046454174393699E-5</v>
      </c>
    </row>
    <row r="1949" spans="1:4" x14ac:dyDescent="0.2">
      <c r="A1949" s="341">
        <v>328</v>
      </c>
      <c r="B1949" s="341" t="s">
        <v>728</v>
      </c>
      <c r="C1949" s="350">
        <f>C1514+C1747</f>
        <v>1.5208382774288773</v>
      </c>
      <c r="D1949" s="350">
        <f>D1514+D1747</f>
        <v>0.45188064220183488</v>
      </c>
    </row>
    <row r="1950" spans="1:4" x14ac:dyDescent="0.2">
      <c r="A1950" s="351">
        <v>330</v>
      </c>
      <c r="B1950" s="341" t="s">
        <v>597</v>
      </c>
      <c r="C1950" s="350">
        <f>C1744+C1515+C1918</f>
        <v>2.0788820587241497</v>
      </c>
      <c r="D1950" s="350">
        <f>D1744+D1515+D1918</f>
        <v>0.31946003239999998</v>
      </c>
    </row>
    <row r="1951" spans="1:4" x14ac:dyDescent="0.2">
      <c r="A1951" s="351">
        <v>333</v>
      </c>
      <c r="B1951" s="341" t="s">
        <v>682</v>
      </c>
      <c r="C1951" s="350">
        <f>C1608</f>
        <v>1.0200000000000001E-5</v>
      </c>
      <c r="D1951" s="350">
        <f>D1608</f>
        <v>1.3259999999999999E-6</v>
      </c>
    </row>
    <row r="1952" spans="1:4" x14ac:dyDescent="0.2">
      <c r="A1952" s="351">
        <v>337</v>
      </c>
      <c r="B1952" s="341" t="s">
        <v>95</v>
      </c>
      <c r="C1952" s="350">
        <f>C172+D209+C334+C1516+C1745+C1919</f>
        <v>6.3619422939710635</v>
      </c>
      <c r="D1952" s="350">
        <f>D172+E209+D334+D1516+D1745+D1919</f>
        <v>0.35593402420777887</v>
      </c>
    </row>
    <row r="1953" spans="1:4" x14ac:dyDescent="0.2">
      <c r="A1953" s="351">
        <v>342</v>
      </c>
      <c r="B1953" s="341" t="s">
        <v>683</v>
      </c>
      <c r="C1953" s="349">
        <f>C173+C335+C1746</f>
        <v>1.1606722568611872E-3</v>
      </c>
      <c r="D1953" s="349">
        <f>D173+D335+D1746</f>
        <v>7.4789677952998685E-4</v>
      </c>
    </row>
    <row r="1954" spans="1:4" ht="38.25" x14ac:dyDescent="0.2">
      <c r="A1954" s="351">
        <v>344</v>
      </c>
      <c r="B1954" s="341" t="s">
        <v>669</v>
      </c>
      <c r="C1954" s="349">
        <f>C174+C336</f>
        <v>6.2222222222222225E-4</v>
      </c>
      <c r="D1954" s="349">
        <f>D174+D336</f>
        <v>4.6000000000000001E-4</v>
      </c>
    </row>
    <row r="1955" spans="1:4" x14ac:dyDescent="0.2">
      <c r="A1955" s="351">
        <v>616</v>
      </c>
      <c r="B1955" s="341" t="s">
        <v>670</v>
      </c>
      <c r="C1955" s="350">
        <f>C1886</f>
        <v>0.122402</v>
      </c>
      <c r="D1955" s="350">
        <f>D1886</f>
        <v>3.3300287999999997E-2</v>
      </c>
    </row>
    <row r="1956" spans="1:4" x14ac:dyDescent="0.2">
      <c r="A1956" s="351">
        <v>621</v>
      </c>
      <c r="B1956" s="341" t="s">
        <v>671</v>
      </c>
      <c r="C1956" s="350">
        <f t="shared" ref="C1956:D1956" si="11">C1887</f>
        <v>9.9244444444444441E-2</v>
      </c>
      <c r="D1956" s="350">
        <f t="shared" si="11"/>
        <v>3.8471999999999999E-2</v>
      </c>
    </row>
    <row r="1957" spans="1:4" x14ac:dyDescent="0.2">
      <c r="A1957" s="351">
        <v>1042</v>
      </c>
      <c r="B1957" s="341" t="s">
        <v>672</v>
      </c>
      <c r="C1957" s="350">
        <f t="shared" ref="C1957:D1957" si="12">C1888</f>
        <v>3.3133333333333334E-2</v>
      </c>
      <c r="D1957" s="350">
        <f t="shared" si="12"/>
        <v>1.3960799999999999E-2</v>
      </c>
    </row>
    <row r="1958" spans="1:4" x14ac:dyDescent="0.2">
      <c r="A1958" s="351">
        <v>1061</v>
      </c>
      <c r="B1958" s="341" t="s">
        <v>673</v>
      </c>
      <c r="C1958" s="350">
        <f t="shared" ref="C1958:D1958" si="13">C1889</f>
        <v>3.4533333333333333E-2</v>
      </c>
      <c r="D1958" s="350">
        <f t="shared" si="13"/>
        <v>1.8267199999999997E-2</v>
      </c>
    </row>
    <row r="1959" spans="1:4" x14ac:dyDescent="0.2">
      <c r="A1959" s="351">
        <v>1119</v>
      </c>
      <c r="B1959" s="341" t="s">
        <v>674</v>
      </c>
      <c r="C1959" s="350">
        <f t="shared" ref="C1959:D1959" si="14">C1890</f>
        <v>1.767111111111111E-2</v>
      </c>
      <c r="D1959" s="350">
        <f t="shared" si="14"/>
        <v>7.4457600000000001E-3</v>
      </c>
    </row>
    <row r="1960" spans="1:4" x14ac:dyDescent="0.2">
      <c r="A1960" s="351">
        <v>1210</v>
      </c>
      <c r="B1960" s="341" t="s">
        <v>675</v>
      </c>
      <c r="C1960" s="350">
        <f t="shared" ref="C1960:D1960" si="15">C1891</f>
        <v>1.9599999999999999E-2</v>
      </c>
      <c r="D1960" s="350">
        <f t="shared" si="15"/>
        <v>7.5151999999999997E-3</v>
      </c>
    </row>
    <row r="1961" spans="1:4" x14ac:dyDescent="0.2">
      <c r="A1961" s="351">
        <v>1401</v>
      </c>
      <c r="B1961" s="341" t="s">
        <v>676</v>
      </c>
      <c r="C1961" s="350">
        <f t="shared" ref="C1961:D1961" si="16">C1892</f>
        <v>1.6706666666666668E-2</v>
      </c>
      <c r="D1961" s="350">
        <f t="shared" si="16"/>
        <v>7.4110399999999998E-3</v>
      </c>
    </row>
    <row r="1962" spans="1:4" x14ac:dyDescent="0.2">
      <c r="A1962" s="351">
        <v>2732</v>
      </c>
      <c r="B1962" s="341" t="s">
        <v>677</v>
      </c>
      <c r="C1962" s="350">
        <f>C1939+C1517+C1609</f>
        <v>8.5499897999999988</v>
      </c>
      <c r="D1962" s="350">
        <f>D1939+D1517+D1609</f>
        <v>8.6148673999999995E-2</v>
      </c>
    </row>
    <row r="1963" spans="1:4" x14ac:dyDescent="0.2">
      <c r="A1963" s="351">
        <v>2735</v>
      </c>
      <c r="B1963" s="341" t="s">
        <v>684</v>
      </c>
      <c r="C1963" s="343">
        <f>C1440+C1610</f>
        <v>1.2019999999999998E-2</v>
      </c>
      <c r="D1963" s="343">
        <f>D1440+D1610</f>
        <v>1.5294599999999998E-2</v>
      </c>
    </row>
    <row r="1964" spans="1:4" x14ac:dyDescent="0.2">
      <c r="A1964" s="351">
        <v>2752</v>
      </c>
      <c r="B1964" s="341" t="s">
        <v>678</v>
      </c>
      <c r="C1964" s="343">
        <f>C1893</f>
        <v>0.10789800000000001</v>
      </c>
      <c r="D1964" s="343">
        <f>D1893</f>
        <v>3.1211711999999999E-2</v>
      </c>
    </row>
    <row r="1965" spans="1:4" x14ac:dyDescent="0.2">
      <c r="A1965" s="352">
        <v>2754</v>
      </c>
      <c r="B1965" s="24" t="s">
        <v>96</v>
      </c>
      <c r="C1965" s="24">
        <f>C176+D210</f>
        <v>7.5833333333333334E-3</v>
      </c>
      <c r="D1965" s="24">
        <f>D176+E210</f>
        <v>4.8723999999999996E-2</v>
      </c>
    </row>
    <row r="1966" spans="1:4" ht="25.5" x14ac:dyDescent="0.2">
      <c r="A1966" s="351">
        <v>2868</v>
      </c>
      <c r="B1966" s="341" t="s">
        <v>679</v>
      </c>
      <c r="C1966" s="349">
        <f>C365+C394</f>
        <v>7.500000000000001E-6</v>
      </c>
      <c r="D1966" s="349">
        <f>D365+D394</f>
        <v>1.1547E-5</v>
      </c>
    </row>
    <row r="1967" spans="1:4" ht="51.75" customHeight="1" x14ac:dyDescent="0.2">
      <c r="A1967" s="351">
        <v>2908</v>
      </c>
      <c r="B1967" s="341" t="s">
        <v>680</v>
      </c>
      <c r="C1967" s="349">
        <f>C337+C175</f>
        <v>6.2222222222222225E-4</v>
      </c>
      <c r="D1967" s="349">
        <f>D337+D175</f>
        <v>4.6000000000000001E-4</v>
      </c>
    </row>
    <row r="1968" spans="1:4" x14ac:dyDescent="0.2">
      <c r="C1968" s="375">
        <f>SUM(C1943:C1967)</f>
        <v>34.13975882962113</v>
      </c>
      <c r="D1968" s="375">
        <f>SUM(D1943:D1967)</f>
        <v>1.5590918651956378</v>
      </c>
    </row>
  </sheetData>
  <mergeCells count="362">
    <mergeCell ref="U1339:U1341"/>
    <mergeCell ref="A1370:A1372"/>
    <mergeCell ref="B1370:B1372"/>
    <mergeCell ref="C1370:C1372"/>
    <mergeCell ref="D1370:D1372"/>
    <mergeCell ref="E1370:E1372"/>
    <mergeCell ref="F1370:F1372"/>
    <mergeCell ref="G1370:G1372"/>
    <mergeCell ref="H1370:H1372"/>
    <mergeCell ref="I1370:I1372"/>
    <mergeCell ref="J1370:J1372"/>
    <mergeCell ref="K1370:K1372"/>
    <mergeCell ref="L1370:L1372"/>
    <mergeCell ref="M1370:M1372"/>
    <mergeCell ref="P1339:P1341"/>
    <mergeCell ref="Q1339:Q1341"/>
    <mergeCell ref="R1339:R1341"/>
    <mergeCell ref="S1339:S1341"/>
    <mergeCell ref="T1339:T1341"/>
    <mergeCell ref="J1339:J1341"/>
    <mergeCell ref="K1339:K1341"/>
    <mergeCell ref="L1339:L1341"/>
    <mergeCell ref="M1339:M1341"/>
    <mergeCell ref="N1339:N1341"/>
    <mergeCell ref="O1339:O1341"/>
    <mergeCell ref="P1269:P1271"/>
    <mergeCell ref="Q1269:Q1271"/>
    <mergeCell ref="R1269:R1271"/>
    <mergeCell ref="A1339:A1341"/>
    <mergeCell ref="B1339:B1341"/>
    <mergeCell ref="C1339:C1341"/>
    <mergeCell ref="D1339:D1341"/>
    <mergeCell ref="E1339:E1341"/>
    <mergeCell ref="F1339:F1341"/>
    <mergeCell ref="G1339:G1341"/>
    <mergeCell ref="H1339:H1341"/>
    <mergeCell ref="I1339:I1341"/>
    <mergeCell ref="U1204:U1206"/>
    <mergeCell ref="A1269:A1271"/>
    <mergeCell ref="B1269:B1271"/>
    <mergeCell ref="C1269:C1271"/>
    <mergeCell ref="D1269:D1271"/>
    <mergeCell ref="E1269:E1271"/>
    <mergeCell ref="F1269:F1271"/>
    <mergeCell ref="G1269:G1271"/>
    <mergeCell ref="H1269:H1271"/>
    <mergeCell ref="I1269:I1271"/>
    <mergeCell ref="J1269:J1271"/>
    <mergeCell ref="K1269:K1271"/>
    <mergeCell ref="L1269:L1271"/>
    <mergeCell ref="M1269:M1271"/>
    <mergeCell ref="N1269:N1271"/>
    <mergeCell ref="O1269:O1271"/>
    <mergeCell ref="P1204:P1206"/>
    <mergeCell ref="Q1204:Q1206"/>
    <mergeCell ref="R1204:R1206"/>
    <mergeCell ref="S1204:S1206"/>
    <mergeCell ref="T1204:T1206"/>
    <mergeCell ref="U1269:U1271"/>
    <mergeCell ref="S1269:S1271"/>
    <mergeCell ref="T1269:T1271"/>
    <mergeCell ref="J1204:J1206"/>
    <mergeCell ref="K1204:K1206"/>
    <mergeCell ref="L1204:L1206"/>
    <mergeCell ref="M1204:M1206"/>
    <mergeCell ref="N1204:N1206"/>
    <mergeCell ref="O1204:O1206"/>
    <mergeCell ref="P1076:P1078"/>
    <mergeCell ref="Q1076:Q1078"/>
    <mergeCell ref="R1076:R1078"/>
    <mergeCell ref="K1145:K1147"/>
    <mergeCell ref="L1145:L1147"/>
    <mergeCell ref="M1145:M1147"/>
    <mergeCell ref="N1145:N1147"/>
    <mergeCell ref="O1145:O1147"/>
    <mergeCell ref="A1204:A1206"/>
    <mergeCell ref="B1204:B1206"/>
    <mergeCell ref="C1204:C1206"/>
    <mergeCell ref="D1204:D1206"/>
    <mergeCell ref="E1204:E1206"/>
    <mergeCell ref="F1204:F1206"/>
    <mergeCell ref="G1204:G1206"/>
    <mergeCell ref="H1204:H1206"/>
    <mergeCell ref="I1204:I1206"/>
    <mergeCell ref="U1017:U1019"/>
    <mergeCell ref="A1076:A1078"/>
    <mergeCell ref="B1076:B1078"/>
    <mergeCell ref="C1076:C1078"/>
    <mergeCell ref="D1076:D1078"/>
    <mergeCell ref="E1076:E1078"/>
    <mergeCell ref="F1076:F1078"/>
    <mergeCell ref="G1076:G1078"/>
    <mergeCell ref="H1076:H1078"/>
    <mergeCell ref="I1076:I1078"/>
    <mergeCell ref="J1076:J1078"/>
    <mergeCell ref="K1076:K1078"/>
    <mergeCell ref="L1076:L1078"/>
    <mergeCell ref="M1076:M1078"/>
    <mergeCell ref="N1076:N1078"/>
    <mergeCell ref="O1076:O1078"/>
    <mergeCell ref="P1017:P1019"/>
    <mergeCell ref="Q1017:Q1019"/>
    <mergeCell ref="R1017:R1019"/>
    <mergeCell ref="S1017:S1019"/>
    <mergeCell ref="T1017:T1019"/>
    <mergeCell ref="U1076:U1078"/>
    <mergeCell ref="S1076:S1078"/>
    <mergeCell ref="T1076:T1078"/>
    <mergeCell ref="J1017:J1019"/>
    <mergeCell ref="K1017:K1019"/>
    <mergeCell ref="L1017:L1019"/>
    <mergeCell ref="M1017:M1019"/>
    <mergeCell ref="N1017:N1019"/>
    <mergeCell ref="O1017:O1019"/>
    <mergeCell ref="P970:P972"/>
    <mergeCell ref="Q970:Q972"/>
    <mergeCell ref="R970:R972"/>
    <mergeCell ref="A1017:A1019"/>
    <mergeCell ref="B1017:B1019"/>
    <mergeCell ref="C1017:C1019"/>
    <mergeCell ref="D1017:D1019"/>
    <mergeCell ref="E1017:E1019"/>
    <mergeCell ref="F1017:F1019"/>
    <mergeCell ref="G1017:G1019"/>
    <mergeCell ref="H1017:H1019"/>
    <mergeCell ref="I1017:I1019"/>
    <mergeCell ref="U918:U920"/>
    <mergeCell ref="A970:A972"/>
    <mergeCell ref="B970:B972"/>
    <mergeCell ref="C970:C972"/>
    <mergeCell ref="D970:D972"/>
    <mergeCell ref="E970:E972"/>
    <mergeCell ref="F970:F972"/>
    <mergeCell ref="G970:G972"/>
    <mergeCell ref="H970:H972"/>
    <mergeCell ref="I970:I972"/>
    <mergeCell ref="J970:J972"/>
    <mergeCell ref="K970:K972"/>
    <mergeCell ref="L970:L972"/>
    <mergeCell ref="M970:M972"/>
    <mergeCell ref="N970:N972"/>
    <mergeCell ref="O970:O972"/>
    <mergeCell ref="P918:P920"/>
    <mergeCell ref="Q918:Q920"/>
    <mergeCell ref="R918:R920"/>
    <mergeCell ref="S918:S920"/>
    <mergeCell ref="T918:T920"/>
    <mergeCell ref="U970:U972"/>
    <mergeCell ref="S970:S972"/>
    <mergeCell ref="T970:T972"/>
    <mergeCell ref="J918:J920"/>
    <mergeCell ref="K918:K920"/>
    <mergeCell ref="L918:L920"/>
    <mergeCell ref="M918:M920"/>
    <mergeCell ref="N918:N920"/>
    <mergeCell ref="O918:O920"/>
    <mergeCell ref="P870:P872"/>
    <mergeCell ref="Q870:Q872"/>
    <mergeCell ref="R870:R872"/>
    <mergeCell ref="A918:A920"/>
    <mergeCell ref="B918:B920"/>
    <mergeCell ref="C918:C920"/>
    <mergeCell ref="D918:D920"/>
    <mergeCell ref="E918:E920"/>
    <mergeCell ref="F918:F920"/>
    <mergeCell ref="G918:G920"/>
    <mergeCell ref="H918:H920"/>
    <mergeCell ref="I918:I920"/>
    <mergeCell ref="U811:U813"/>
    <mergeCell ref="A870:A872"/>
    <mergeCell ref="B870:B872"/>
    <mergeCell ref="C870:C872"/>
    <mergeCell ref="D870:D872"/>
    <mergeCell ref="E870:E872"/>
    <mergeCell ref="F870:F872"/>
    <mergeCell ref="G870:G872"/>
    <mergeCell ref="H870:H872"/>
    <mergeCell ref="I870:I872"/>
    <mergeCell ref="J870:J872"/>
    <mergeCell ref="K870:K872"/>
    <mergeCell ref="L870:L872"/>
    <mergeCell ref="M870:M872"/>
    <mergeCell ref="N870:N872"/>
    <mergeCell ref="O870:O872"/>
    <mergeCell ref="P811:P813"/>
    <mergeCell ref="Q811:Q813"/>
    <mergeCell ref="R811:R813"/>
    <mergeCell ref="S811:S813"/>
    <mergeCell ref="T811:T813"/>
    <mergeCell ref="U870:U872"/>
    <mergeCell ref="S870:S872"/>
    <mergeCell ref="T870:T872"/>
    <mergeCell ref="J811:J813"/>
    <mergeCell ref="K811:K813"/>
    <mergeCell ref="L811:L813"/>
    <mergeCell ref="M811:M813"/>
    <mergeCell ref="N811:N813"/>
    <mergeCell ref="O811:O813"/>
    <mergeCell ref="P752:P754"/>
    <mergeCell ref="Q752:Q754"/>
    <mergeCell ref="R752:R754"/>
    <mergeCell ref="A811:A813"/>
    <mergeCell ref="B811:B813"/>
    <mergeCell ref="C811:C813"/>
    <mergeCell ref="D811:D813"/>
    <mergeCell ref="E811:E813"/>
    <mergeCell ref="F811:F813"/>
    <mergeCell ref="G811:G813"/>
    <mergeCell ref="H811:H813"/>
    <mergeCell ref="I811:I813"/>
    <mergeCell ref="U705:U707"/>
    <mergeCell ref="A752:A754"/>
    <mergeCell ref="B752:B754"/>
    <mergeCell ref="C752:C754"/>
    <mergeCell ref="D752:D754"/>
    <mergeCell ref="E752:E754"/>
    <mergeCell ref="F752:F754"/>
    <mergeCell ref="G752:G754"/>
    <mergeCell ref="H752:H754"/>
    <mergeCell ref="I752:I754"/>
    <mergeCell ref="J752:J754"/>
    <mergeCell ref="K752:K754"/>
    <mergeCell ref="L752:L754"/>
    <mergeCell ref="M752:M754"/>
    <mergeCell ref="N752:N754"/>
    <mergeCell ref="O752:O754"/>
    <mergeCell ref="P705:P707"/>
    <mergeCell ref="Q705:Q707"/>
    <mergeCell ref="R705:R707"/>
    <mergeCell ref="S705:S707"/>
    <mergeCell ref="T705:T707"/>
    <mergeCell ref="U752:U754"/>
    <mergeCell ref="S752:S754"/>
    <mergeCell ref="T752:T754"/>
    <mergeCell ref="J705:J707"/>
    <mergeCell ref="K705:K707"/>
    <mergeCell ref="L705:L707"/>
    <mergeCell ref="M705:M707"/>
    <mergeCell ref="N705:N707"/>
    <mergeCell ref="O705:O707"/>
    <mergeCell ref="P634:P636"/>
    <mergeCell ref="Q634:Q636"/>
    <mergeCell ref="R634:R636"/>
    <mergeCell ref="A705:A707"/>
    <mergeCell ref="B705:B707"/>
    <mergeCell ref="C705:C707"/>
    <mergeCell ref="D705:D707"/>
    <mergeCell ref="E705:E707"/>
    <mergeCell ref="F705:F707"/>
    <mergeCell ref="G705:G707"/>
    <mergeCell ref="H705:H707"/>
    <mergeCell ref="I705:I707"/>
    <mergeCell ref="U587:U589"/>
    <mergeCell ref="A634:A636"/>
    <mergeCell ref="B634:B636"/>
    <mergeCell ref="C634:C636"/>
    <mergeCell ref="D634:D636"/>
    <mergeCell ref="E634:E636"/>
    <mergeCell ref="F634:F636"/>
    <mergeCell ref="G634:G636"/>
    <mergeCell ref="H634:H636"/>
    <mergeCell ref="I634:I636"/>
    <mergeCell ref="J634:J636"/>
    <mergeCell ref="K634:K636"/>
    <mergeCell ref="L634:L636"/>
    <mergeCell ref="M634:M636"/>
    <mergeCell ref="N634:N636"/>
    <mergeCell ref="O634:O636"/>
    <mergeCell ref="P587:P589"/>
    <mergeCell ref="Q587:Q589"/>
    <mergeCell ref="R587:R589"/>
    <mergeCell ref="S587:S589"/>
    <mergeCell ref="T587:T589"/>
    <mergeCell ref="U634:U636"/>
    <mergeCell ref="S634:S636"/>
    <mergeCell ref="T634:T636"/>
    <mergeCell ref="U492:U494"/>
    <mergeCell ref="A587:A589"/>
    <mergeCell ref="B587:B589"/>
    <mergeCell ref="C587:C589"/>
    <mergeCell ref="D587:D589"/>
    <mergeCell ref="E587:E589"/>
    <mergeCell ref="F587:F589"/>
    <mergeCell ref="G587:G589"/>
    <mergeCell ref="H587:H589"/>
    <mergeCell ref="I587:I589"/>
    <mergeCell ref="J587:J589"/>
    <mergeCell ref="K587:K589"/>
    <mergeCell ref="L587:L589"/>
    <mergeCell ref="M587:M589"/>
    <mergeCell ref="N587:N589"/>
    <mergeCell ref="O587:O589"/>
    <mergeCell ref="P492:P494"/>
    <mergeCell ref="Q492:Q494"/>
    <mergeCell ref="R492:R494"/>
    <mergeCell ref="S492:S494"/>
    <mergeCell ref="T492:T494"/>
    <mergeCell ref="K492:K494"/>
    <mergeCell ref="L492:L494"/>
    <mergeCell ref="M492:M494"/>
    <mergeCell ref="N492:N494"/>
    <mergeCell ref="O492:O494"/>
    <mergeCell ref="F492:F494"/>
    <mergeCell ref="G492:G494"/>
    <mergeCell ref="H492:H494"/>
    <mergeCell ref="I492:I494"/>
    <mergeCell ref="J492:J494"/>
    <mergeCell ref="A492:A494"/>
    <mergeCell ref="B492:B494"/>
    <mergeCell ref="C492:C494"/>
    <mergeCell ref="D492:D494"/>
    <mergeCell ref="E492:E494"/>
    <mergeCell ref="F1145:F1147"/>
    <mergeCell ref="G1145:G1147"/>
    <mergeCell ref="H1145:H1147"/>
    <mergeCell ref="I1145:I1147"/>
    <mergeCell ref="J1145:J1147"/>
    <mergeCell ref="A1145:A1147"/>
    <mergeCell ref="B1145:B1147"/>
    <mergeCell ref="C1145:C1147"/>
    <mergeCell ref="D1145:D1147"/>
    <mergeCell ref="E1145:E1147"/>
    <mergeCell ref="G426:G428"/>
    <mergeCell ref="H426:H428"/>
    <mergeCell ref="I426:I428"/>
    <mergeCell ref="J426:J428"/>
    <mergeCell ref="Q426:Q428"/>
    <mergeCell ref="R426:R428"/>
    <mergeCell ref="S426:S428"/>
    <mergeCell ref="A82:C82"/>
    <mergeCell ref="A88:C88"/>
    <mergeCell ref="A290:C290"/>
    <mergeCell ref="A296:C296"/>
    <mergeCell ref="A357:B357"/>
    <mergeCell ref="A426:A428"/>
    <mergeCell ref="B426:B428"/>
    <mergeCell ref="C426:C428"/>
    <mergeCell ref="D426:D428"/>
    <mergeCell ref="T426:T428"/>
    <mergeCell ref="K426:K428"/>
    <mergeCell ref="L426:L428"/>
    <mergeCell ref="M426:M428"/>
    <mergeCell ref="N426:N428"/>
    <mergeCell ref="O426:O428"/>
    <mergeCell ref="A1924:C1924"/>
    <mergeCell ref="U426:U428"/>
    <mergeCell ref="A528:A530"/>
    <mergeCell ref="B528:B530"/>
    <mergeCell ref="C528:C530"/>
    <mergeCell ref="D528:D530"/>
    <mergeCell ref="E528:E530"/>
    <mergeCell ref="F528:F530"/>
    <mergeCell ref="G528:G530"/>
    <mergeCell ref="H528:H530"/>
    <mergeCell ref="I528:I530"/>
    <mergeCell ref="J528:J530"/>
    <mergeCell ref="K528:K530"/>
    <mergeCell ref="L528:L530"/>
    <mergeCell ref="M528:M530"/>
    <mergeCell ref="P426:P428"/>
    <mergeCell ref="E426:E428"/>
    <mergeCell ref="F426:F428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714375</xdr:colOff>
                <xdr:row>1127</xdr:row>
                <xdr:rowOff>47625</xdr:rowOff>
              </from>
              <to>
                <xdr:col>1</xdr:col>
                <xdr:colOff>371475</xdr:colOff>
                <xdr:row>1130</xdr:row>
                <xdr:rowOff>19050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714375</xdr:colOff>
                <xdr:row>1127</xdr:row>
                <xdr:rowOff>47625</xdr:rowOff>
              </from>
              <to>
                <xdr:col>1</xdr:col>
                <xdr:colOff>371475</xdr:colOff>
                <xdr:row>1130</xdr:row>
                <xdr:rowOff>19050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0</xdr:col>
                <xdr:colOff>714375</xdr:colOff>
                <xdr:row>1127</xdr:row>
                <xdr:rowOff>47625</xdr:rowOff>
              </from>
              <to>
                <xdr:col>1</xdr:col>
                <xdr:colOff>371475</xdr:colOff>
                <xdr:row>1130</xdr:row>
                <xdr:rowOff>19050</xdr:rowOff>
              </to>
            </anchor>
          </objectPr>
        </oleObject>
      </mc:Choice>
      <mc:Fallback>
        <oleObject progId="Equation.3" shapeId="1027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2024-07-18T14:45:45Z</dcterms:modified>
</cp:coreProperties>
</file>